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-105" yWindow="-105" windowWidth="14595" windowHeight="6165" tabRatio="601"/>
  </bookViews>
  <sheets>
    <sheet name="I0228_1127024000399_3_0_69_1" sheetId="1" r:id="rId1"/>
  </sheets>
  <definedNames>
    <definedName name="_xlnm._FilterDatabase" localSheetId="0" hidden="1">I0228_1127024000399_3_0_69_1!$A$12:$AO$94</definedName>
    <definedName name="_xlnm.Print_Area" localSheetId="0">I0228_1127024000399_3_0_69_1!$A$1:$AO$92</definedName>
  </definedNames>
  <calcPr calcId="162913"/>
</workbook>
</file>

<file path=xl/calcChain.xml><?xml version="1.0" encoding="utf-8"?>
<calcChain xmlns="http://schemas.openxmlformats.org/spreadsheetml/2006/main">
  <c r="AI30" i="1" l="1"/>
  <c r="AK30" i="1"/>
  <c r="AA30" i="1"/>
  <c r="AB30" i="1"/>
  <c r="AC30" i="1"/>
  <c r="AD30" i="1"/>
  <c r="H97" i="1"/>
  <c r="Y49" i="1"/>
  <c r="I44" i="1"/>
  <c r="I83" i="1"/>
  <c r="I81" i="1"/>
  <c r="I78" i="1"/>
  <c r="I55" i="1"/>
  <c r="I54" i="1"/>
  <c r="I51" i="1"/>
  <c r="I47" i="1"/>
  <c r="I99" i="1" l="1"/>
  <c r="I101" i="1"/>
  <c r="U101" i="1" s="1"/>
  <c r="I100" i="1"/>
  <c r="I98" i="1"/>
  <c r="I97" i="1"/>
  <c r="I96" i="1"/>
  <c r="W49" i="1"/>
  <c r="W85" i="1"/>
  <c r="W19" i="1" s="1"/>
  <c r="U79" i="1"/>
  <c r="W79" i="1"/>
  <c r="Y79" i="1"/>
  <c r="AB75" i="1"/>
  <c r="AC75" i="1"/>
  <c r="AA75" i="1"/>
  <c r="U75" i="1"/>
  <c r="W75" i="1"/>
  <c r="Y75" i="1"/>
  <c r="V71" i="1"/>
  <c r="U61" i="1"/>
  <c r="X61" i="1"/>
  <c r="U62" i="1"/>
  <c r="X62" i="1"/>
  <c r="U63" i="1"/>
  <c r="X63" i="1"/>
  <c r="U64" i="1"/>
  <c r="X64" i="1"/>
  <c r="U65" i="1"/>
  <c r="X65" i="1"/>
  <c r="U66" i="1"/>
  <c r="X66" i="1"/>
  <c r="W69" i="1"/>
  <c r="W67" i="1" s="1"/>
  <c r="U69" i="1"/>
  <c r="U67" i="1" s="1"/>
  <c r="U60" i="1"/>
  <c r="Z66" i="1"/>
  <c r="Z65" i="1"/>
  <c r="Z64" i="1"/>
  <c r="Z63" i="1"/>
  <c r="Z62" i="1"/>
  <c r="Z61" i="1"/>
  <c r="Z60" i="1"/>
  <c r="X60" i="1"/>
  <c r="Y58" i="1"/>
  <c r="W58" i="1"/>
  <c r="W53" i="1"/>
  <c r="U49" i="1"/>
  <c r="W43" i="1"/>
  <c r="Z37" i="1"/>
  <c r="Z36" i="1"/>
  <c r="Z35" i="1"/>
  <c r="Z34" i="1"/>
  <c r="Z33" i="1"/>
  <c r="Z32" i="1"/>
  <c r="Z31" i="1"/>
  <c r="Z29" i="1"/>
  <c r="Z28" i="1"/>
  <c r="Z27" i="1"/>
  <c r="Z26" i="1"/>
  <c r="Z25" i="1"/>
  <c r="X37" i="1"/>
  <c r="X36" i="1"/>
  <c r="X35" i="1"/>
  <c r="X34" i="1"/>
  <c r="X33" i="1"/>
  <c r="X32" i="1"/>
  <c r="X31" i="1"/>
  <c r="X29" i="1"/>
  <c r="X28" i="1"/>
  <c r="X27" i="1"/>
  <c r="X26" i="1"/>
  <c r="X25" i="1"/>
  <c r="Q35" i="1"/>
  <c r="R35" i="1"/>
  <c r="S35" i="1"/>
  <c r="P37" i="1"/>
  <c r="L40" i="1"/>
  <c r="N40" i="1"/>
  <c r="O40" i="1"/>
  <c r="Q40" i="1"/>
  <c r="S40" i="1"/>
  <c r="U25" i="1"/>
  <c r="Y25" i="1"/>
  <c r="U26" i="1"/>
  <c r="Y26" i="1"/>
  <c r="U27" i="1"/>
  <c r="Y27" i="1"/>
  <c r="U28" i="1"/>
  <c r="Y28" i="1"/>
  <c r="U29" i="1"/>
  <c r="Y29" i="1"/>
  <c r="U30" i="1"/>
  <c r="U31" i="1"/>
  <c r="Y31" i="1"/>
  <c r="U32" i="1"/>
  <c r="Y32" i="1"/>
  <c r="U33" i="1"/>
  <c r="Y33" i="1"/>
  <c r="U34" i="1"/>
  <c r="Y34" i="1"/>
  <c r="T35" i="1"/>
  <c r="U36" i="1"/>
  <c r="Y36" i="1"/>
  <c r="U37" i="1"/>
  <c r="Y37" i="1"/>
  <c r="T40" i="1"/>
  <c r="U40" i="1"/>
  <c r="W40" i="1"/>
  <c r="Y40" i="1"/>
  <c r="AA40" i="1"/>
  <c r="U23" i="1"/>
  <c r="U22" i="1" s="1"/>
  <c r="U21" i="1" s="1"/>
  <c r="Y23" i="1"/>
  <c r="Y22" i="1" s="1"/>
  <c r="Y21" i="1" s="1"/>
  <c r="Y14" i="1" s="1"/>
  <c r="W23" i="1"/>
  <c r="W22" i="1" s="1"/>
  <c r="W21" i="1" s="1"/>
  <c r="W14" i="1" s="1"/>
  <c r="W18" i="1"/>
  <c r="Y18" i="1"/>
  <c r="U44" i="1"/>
  <c r="U45" i="1"/>
  <c r="Y30" i="1" l="1"/>
  <c r="X30" i="1"/>
  <c r="Z30" i="1"/>
  <c r="Y74" i="1"/>
  <c r="Y17" i="1" s="1"/>
  <c r="U74" i="1"/>
  <c r="W48" i="1"/>
  <c r="W74" i="1"/>
  <c r="W17" i="1" s="1"/>
  <c r="W57" i="1"/>
  <c r="Y57" i="1"/>
  <c r="W39" i="1"/>
  <c r="W38" i="1" l="1"/>
  <c r="W15" i="1" s="1"/>
  <c r="X93" i="1" l="1"/>
  <c r="X92" i="1"/>
  <c r="X91" i="1"/>
  <c r="X90" i="1"/>
  <c r="X89" i="1"/>
  <c r="X88" i="1"/>
  <c r="X87" i="1"/>
  <c r="X86" i="1"/>
  <c r="X83" i="1"/>
  <c r="X82" i="1"/>
  <c r="X81" i="1"/>
  <c r="X80" i="1"/>
  <c r="X78" i="1"/>
  <c r="X77" i="1"/>
  <c r="X76" i="1"/>
  <c r="X70" i="1"/>
  <c r="X69" i="1" s="1"/>
  <c r="X67" i="1" s="1"/>
  <c r="X59" i="1"/>
  <c r="X58" i="1" s="1"/>
  <c r="X57" i="1" s="1"/>
  <c r="X56" i="1"/>
  <c r="X55" i="1"/>
  <c r="X54" i="1"/>
  <c r="X53" i="1" s="1"/>
  <c r="X52" i="1"/>
  <c r="X51" i="1"/>
  <c r="X50" i="1"/>
  <c r="X47" i="1"/>
  <c r="X46" i="1"/>
  <c r="X45" i="1"/>
  <c r="X44" i="1"/>
  <c r="X42" i="1"/>
  <c r="X41" i="1"/>
  <c r="X24" i="1"/>
  <c r="X79" i="1" l="1"/>
  <c r="X40" i="1"/>
  <c r="X49" i="1"/>
  <c r="X48" i="1" s="1"/>
  <c r="X75" i="1"/>
  <c r="X43" i="1"/>
  <c r="X85" i="1"/>
  <c r="P88" i="1"/>
  <c r="P86" i="1"/>
  <c r="P83" i="1"/>
  <c r="P82" i="1"/>
  <c r="P78" i="1"/>
  <c r="P77" i="1"/>
  <c r="P59" i="1"/>
  <c r="P51" i="1"/>
  <c r="P47" i="1"/>
  <c r="P46" i="1"/>
  <c r="P45" i="1"/>
  <c r="P44" i="1"/>
  <c r="V93" i="1"/>
  <c r="V92" i="1"/>
  <c r="V91" i="1"/>
  <c r="V90" i="1"/>
  <c r="V89" i="1"/>
  <c r="V88" i="1"/>
  <c r="V87" i="1"/>
  <c r="V86" i="1"/>
  <c r="V83" i="1"/>
  <c r="V82" i="1"/>
  <c r="V81" i="1"/>
  <c r="V80" i="1"/>
  <c r="V78" i="1"/>
  <c r="V77" i="1"/>
  <c r="V76" i="1"/>
  <c r="V70" i="1"/>
  <c r="V69" i="1" s="1"/>
  <c r="V67" i="1" s="1"/>
  <c r="V59" i="1"/>
  <c r="V58" i="1" s="1"/>
  <c r="V56" i="1"/>
  <c r="V55" i="1"/>
  <c r="V54" i="1"/>
  <c r="V52" i="1"/>
  <c r="V51" i="1"/>
  <c r="V50" i="1"/>
  <c r="V46" i="1"/>
  <c r="V47" i="1"/>
  <c r="V45" i="1"/>
  <c r="V44" i="1"/>
  <c r="V42" i="1"/>
  <c r="V41" i="1"/>
  <c r="V40" i="1" s="1"/>
  <c r="V24" i="1"/>
  <c r="J37" i="1"/>
  <c r="I43" i="1"/>
  <c r="AA43" i="1"/>
  <c r="AA39" i="1" s="1"/>
  <c r="AB40" i="1"/>
  <c r="AC40" i="1"/>
  <c r="AD40" i="1"/>
  <c r="AE40" i="1"/>
  <c r="AG40" i="1"/>
  <c r="K37" i="1"/>
  <c r="V75" i="1" l="1"/>
  <c r="X74" i="1"/>
  <c r="X39" i="1"/>
  <c r="X38" i="1" s="1"/>
  <c r="V43" i="1"/>
  <c r="V39" i="1" s="1"/>
  <c r="V79" i="1"/>
  <c r="V49" i="1"/>
  <c r="V85" i="1"/>
  <c r="V53" i="1"/>
  <c r="V48" i="1" s="1"/>
  <c r="O84" i="1"/>
  <c r="O85" i="1"/>
  <c r="L69" i="1"/>
  <c r="L67" i="1" s="1"/>
  <c r="M69" i="1"/>
  <c r="M67" i="1" s="1"/>
  <c r="L49" i="1"/>
  <c r="L43" i="1"/>
  <c r="L39" i="1" s="1"/>
  <c r="H69" i="1"/>
  <c r="I69" i="1"/>
  <c r="I79" i="1"/>
  <c r="H79" i="1"/>
  <c r="AK79" i="1"/>
  <c r="AE79" i="1"/>
  <c r="AF79" i="1"/>
  <c r="AG79" i="1"/>
  <c r="AI79" i="1"/>
  <c r="AB79" i="1"/>
  <c r="AB74" i="1" s="1"/>
  <c r="AC79" i="1"/>
  <c r="AC74" i="1" s="1"/>
  <c r="AD79" i="1"/>
  <c r="AA79" i="1"/>
  <c r="AA74" i="1" s="1"/>
  <c r="S79" i="1"/>
  <c r="T79" i="1"/>
  <c r="Q79" i="1"/>
  <c r="N79" i="1"/>
  <c r="O79" i="1"/>
  <c r="L79" i="1"/>
  <c r="R85" i="1"/>
  <c r="T85" i="1"/>
  <c r="M85" i="1"/>
  <c r="V74" i="1" l="1"/>
  <c r="J59" i="1"/>
  <c r="K59" i="1" s="1"/>
  <c r="J55" i="1"/>
  <c r="K55" i="1" s="1"/>
  <c r="J82" i="1"/>
  <c r="K82" i="1" s="1"/>
  <c r="J83" i="1"/>
  <c r="K83" i="1" s="1"/>
  <c r="J81" i="1"/>
  <c r="K81" i="1" s="1"/>
  <c r="S81" i="1"/>
  <c r="J93" i="1" l="1"/>
  <c r="K93" i="1" s="1"/>
  <c r="J92" i="1"/>
  <c r="K92" i="1" s="1"/>
  <c r="J91" i="1"/>
  <c r="K91" i="1" s="1"/>
  <c r="J90" i="1"/>
  <c r="K90" i="1" s="1"/>
  <c r="J88" i="1"/>
  <c r="K88" i="1" s="1"/>
  <c r="J87" i="1"/>
  <c r="K87" i="1" s="1"/>
  <c r="J86" i="1"/>
  <c r="K86" i="1" s="1"/>
  <c r="J80" i="1"/>
  <c r="K80" i="1" s="1"/>
  <c r="K79" i="1" s="1"/>
  <c r="J78" i="1"/>
  <c r="K78" i="1" s="1"/>
  <c r="J77" i="1"/>
  <c r="K77" i="1" s="1"/>
  <c r="J76" i="1"/>
  <c r="K76" i="1" s="1"/>
  <c r="J52" i="1"/>
  <c r="K52" i="1" s="1"/>
  <c r="J51" i="1"/>
  <c r="K51" i="1" s="1"/>
  <c r="J47" i="1"/>
  <c r="K47" i="1" s="1"/>
  <c r="J44" i="1"/>
  <c r="K44" i="1" s="1"/>
  <c r="J42" i="1"/>
  <c r="K42" i="1" s="1"/>
  <c r="K58" i="1"/>
  <c r="J24" i="1"/>
  <c r="K24" i="1" s="1"/>
  <c r="K75" i="1" l="1"/>
  <c r="K74" i="1" s="1"/>
  <c r="AM24" i="1"/>
  <c r="AA85" i="1" l="1"/>
  <c r="AB85" i="1"/>
  <c r="AC85" i="1"/>
  <c r="AD85" i="1"/>
  <c r="AE85" i="1"/>
  <c r="AG85" i="1"/>
  <c r="AI85" i="1"/>
  <c r="AK85" i="1"/>
  <c r="I85" i="1"/>
  <c r="S47" i="1" l="1"/>
  <c r="N47" i="1" l="1"/>
  <c r="P58" i="1"/>
  <c r="Z44" i="1"/>
  <c r="Z45" i="1"/>
  <c r="Z46" i="1"/>
  <c r="Z47" i="1"/>
  <c r="Z51" i="1"/>
  <c r="Z59" i="1"/>
  <c r="Z58" i="1" s="1"/>
  <c r="Z57" i="1" s="1"/>
  <c r="Z77" i="1"/>
  <c r="Z78" i="1"/>
  <c r="Z82" i="1"/>
  <c r="Z83" i="1"/>
  <c r="Z86" i="1"/>
  <c r="Z88" i="1"/>
  <c r="X72" i="1"/>
  <c r="X73" i="1"/>
  <c r="X18" i="1"/>
  <c r="X21" i="1"/>
  <c r="X14" i="1" s="1"/>
  <c r="AM44" i="1"/>
  <c r="AN44" i="1"/>
  <c r="AM47" i="1"/>
  <c r="AN47" i="1"/>
  <c r="AM51" i="1"/>
  <c r="AN51" i="1"/>
  <c r="AM55" i="1"/>
  <c r="AM59" i="1"/>
  <c r="AN59" i="1"/>
  <c r="AM77" i="1"/>
  <c r="AN77" i="1"/>
  <c r="AM82" i="1"/>
  <c r="AN82" i="1"/>
  <c r="AM83" i="1"/>
  <c r="AN83" i="1"/>
  <c r="AM86" i="1"/>
  <c r="AN86" i="1"/>
  <c r="AM88" i="1"/>
  <c r="AN88" i="1"/>
  <c r="AM90" i="1"/>
  <c r="AM93" i="1"/>
  <c r="AM25" i="1"/>
  <c r="AM26" i="1"/>
  <c r="AM36" i="1"/>
  <c r="AM37" i="1"/>
  <c r="AN37" i="1"/>
  <c r="U90" i="1"/>
  <c r="U91" i="1"/>
  <c r="U92" i="1"/>
  <c r="U89" i="1"/>
  <c r="U88" i="1"/>
  <c r="U87" i="1"/>
  <c r="U86" i="1"/>
  <c r="U56" i="1"/>
  <c r="U53" i="1" s="1"/>
  <c r="U48" i="1" s="1"/>
  <c r="U46" i="1"/>
  <c r="U43" i="1" s="1"/>
  <c r="U39" i="1" s="1"/>
  <c r="Z43" i="1" l="1"/>
  <c r="U85" i="1"/>
  <c r="U19" i="1" s="1"/>
  <c r="X71" i="1"/>
  <c r="X19" i="1"/>
  <c r="H44" i="1" l="1"/>
  <c r="AI14" i="1" l="1"/>
  <c r="AI19" i="1"/>
  <c r="M83" i="1" l="1"/>
  <c r="R83" i="1"/>
  <c r="AE35" i="1" l="1"/>
  <c r="AF35" i="1"/>
  <c r="AG35" i="1"/>
  <c r="AH35" i="1"/>
  <c r="AH24" i="1"/>
  <c r="AE27" i="1"/>
  <c r="H85" i="1"/>
  <c r="AG46" i="1"/>
  <c r="AG44" i="1"/>
  <c r="AH23" i="1" l="1"/>
  <c r="P43" i="1"/>
  <c r="K23" i="1"/>
  <c r="K22" i="1" l="1"/>
  <c r="K21" i="1" s="1"/>
  <c r="M44" i="1"/>
  <c r="I19" i="1"/>
  <c r="H19" i="1"/>
  <c r="I75" i="1"/>
  <c r="H75" i="1"/>
  <c r="I57" i="1"/>
  <c r="H57" i="1"/>
  <c r="I53" i="1"/>
  <c r="H53" i="1"/>
  <c r="I49" i="1"/>
  <c r="H49" i="1"/>
  <c r="H43" i="1"/>
  <c r="I40" i="1"/>
  <c r="H40" i="1"/>
  <c r="I35" i="1"/>
  <c r="Y35" i="1" s="1"/>
  <c r="H35" i="1"/>
  <c r="U35" i="1" s="1"/>
  <c r="I23" i="1"/>
  <c r="I22" i="1" s="1"/>
  <c r="H23" i="1"/>
  <c r="H22" i="1" s="1"/>
  <c r="H21" i="1" s="1"/>
  <c r="H14" i="1" s="1"/>
  <c r="I18" i="1"/>
  <c r="H18" i="1"/>
  <c r="I16" i="1"/>
  <c r="H16" i="1"/>
  <c r="I21" i="1" l="1"/>
  <c r="I14" i="1" s="1"/>
  <c r="I48" i="1"/>
  <c r="H39" i="1"/>
  <c r="H48" i="1"/>
  <c r="H74" i="1"/>
  <c r="H17" i="1" s="1"/>
  <c r="I39" i="1"/>
  <c r="I74" i="1"/>
  <c r="I17" i="1" s="1"/>
  <c r="I38" i="1" l="1"/>
  <c r="I15" i="1" s="1"/>
  <c r="I13" i="1" s="1"/>
  <c r="H38" i="1"/>
  <c r="H15" i="1" s="1"/>
  <c r="H13" i="1" s="1"/>
  <c r="J58" i="1" l="1"/>
  <c r="J57" i="1" s="1"/>
  <c r="J18" i="1"/>
  <c r="Y45" i="1" l="1"/>
  <c r="Y43" i="1" s="1"/>
  <c r="Y39" i="1" s="1"/>
  <c r="Y56" i="1"/>
  <c r="Y53" i="1" s="1"/>
  <c r="Y48" i="1" s="1"/>
  <c r="Y70" i="1"/>
  <c r="Y69" i="1" s="1"/>
  <c r="Y67" i="1" s="1"/>
  <c r="Y72" i="1"/>
  <c r="Y73" i="1"/>
  <c r="Y86" i="1"/>
  <c r="Y87" i="1"/>
  <c r="Y88" i="1"/>
  <c r="Y89" i="1"/>
  <c r="Y90" i="1"/>
  <c r="Y91" i="1"/>
  <c r="Y92" i="1"/>
  <c r="U72" i="1"/>
  <c r="U73" i="1"/>
  <c r="U18" i="1"/>
  <c r="Y38" i="1" l="1"/>
  <c r="Y15" i="1" s="1"/>
  <c r="Y85" i="1"/>
  <c r="Y19" i="1" s="1"/>
  <c r="Y71" i="1"/>
  <c r="Y16" i="1" s="1"/>
  <c r="U71" i="1"/>
  <c r="J34" i="1"/>
  <c r="Y13" i="1" l="1"/>
  <c r="R47" i="1"/>
  <c r="M24" i="1" l="1"/>
  <c r="N92" i="1"/>
  <c r="N88" i="1"/>
  <c r="N87" i="1"/>
  <c r="M82" i="1"/>
  <c r="M81" i="1"/>
  <c r="M80" i="1"/>
  <c r="M77" i="1"/>
  <c r="N59" i="1"/>
  <c r="M52" i="1"/>
  <c r="M51" i="1"/>
  <c r="M42" i="1"/>
  <c r="M79" i="1" l="1"/>
  <c r="N86" i="1"/>
  <c r="N91" i="1"/>
  <c r="N90" i="1"/>
  <c r="N85" i="1" l="1"/>
  <c r="AJ69" i="1"/>
  <c r="AJ58" i="1"/>
  <c r="AJ43" i="1"/>
  <c r="AL58" i="1"/>
  <c r="AL43" i="1"/>
  <c r="AL54" i="1" l="1"/>
  <c r="P54" i="1" s="1"/>
  <c r="AL55" i="1"/>
  <c r="Z54" i="1" l="1"/>
  <c r="N49" i="1"/>
  <c r="AG43" i="1" l="1"/>
  <c r="AG39" i="1" s="1"/>
  <c r="AL42" i="1" l="1"/>
  <c r="P42" i="1" s="1"/>
  <c r="Z42" i="1" l="1"/>
  <c r="AH42" i="1" l="1"/>
  <c r="AF23" i="1"/>
  <c r="AF22" i="1" s="1"/>
  <c r="AF58" i="1"/>
  <c r="AF57" i="1" s="1"/>
  <c r="AF78" i="1"/>
  <c r="AE78" i="1"/>
  <c r="AE23" i="1"/>
  <c r="AM78" i="1" l="1"/>
  <c r="AN78" i="1"/>
  <c r="AN42" i="1"/>
  <c r="AM42" i="1"/>
  <c r="M78" i="1"/>
  <c r="AH58" i="1"/>
  <c r="AH69" i="1"/>
  <c r="AJ93" i="1" l="1"/>
  <c r="AL93" i="1"/>
  <c r="P93" i="1" l="1"/>
  <c r="AN93" i="1"/>
  <c r="Z93" i="1"/>
  <c r="M56" i="1" l="1"/>
  <c r="AH52" i="1" l="1"/>
  <c r="AJ52" i="1"/>
  <c r="AL52" i="1"/>
  <c r="R51" i="1"/>
  <c r="P52" i="1" l="1"/>
  <c r="AJ49" i="1"/>
  <c r="Z52" i="1"/>
  <c r="AN52" i="1"/>
  <c r="AM52" i="1"/>
  <c r="Q18" i="1"/>
  <c r="K25" i="1"/>
  <c r="K26" i="1"/>
  <c r="K32" i="1"/>
  <c r="K36" i="1"/>
  <c r="M55" i="1"/>
  <c r="K60" i="1"/>
  <c r="K61" i="1"/>
  <c r="K62" i="1"/>
  <c r="K63" i="1"/>
  <c r="K64" i="1"/>
  <c r="K65" i="1"/>
  <c r="K66" i="1"/>
  <c r="K68" i="1"/>
  <c r="K72" i="1"/>
  <c r="K73" i="1"/>
  <c r="K84" i="1"/>
  <c r="K57" i="1" l="1"/>
  <c r="N55" i="1"/>
  <c r="K18" i="1"/>
  <c r="M76" i="1"/>
  <c r="AC71" i="1"/>
  <c r="AC69" i="1"/>
  <c r="AC58" i="1"/>
  <c r="AC53" i="1"/>
  <c r="AC49" i="1"/>
  <c r="AC46" i="1"/>
  <c r="AC35" i="1"/>
  <c r="AC27" i="1"/>
  <c r="AC23" i="1"/>
  <c r="AC18" i="1"/>
  <c r="AJ90" i="1"/>
  <c r="AL90" i="1"/>
  <c r="AH91" i="1"/>
  <c r="AL91" i="1"/>
  <c r="P91" i="1" s="1"/>
  <c r="AH92" i="1"/>
  <c r="AJ92" i="1"/>
  <c r="AL92" i="1"/>
  <c r="J79" i="1"/>
  <c r="J75" i="1"/>
  <c r="L75" i="1"/>
  <c r="N75" i="1"/>
  <c r="O75" i="1"/>
  <c r="Q75" i="1"/>
  <c r="S75" i="1"/>
  <c r="T75" i="1"/>
  <c r="AD75" i="1"/>
  <c r="AE75" i="1"/>
  <c r="AF75" i="1"/>
  <c r="AG75" i="1"/>
  <c r="AI75" i="1"/>
  <c r="AK75" i="1"/>
  <c r="AK74" i="1" s="1"/>
  <c r="AK17" i="1" s="1"/>
  <c r="S49" i="1"/>
  <c r="R19" i="1"/>
  <c r="T19" i="1"/>
  <c r="AK19" i="1"/>
  <c r="O49" i="1"/>
  <c r="Q49" i="1"/>
  <c r="T49" i="1"/>
  <c r="AA49" i="1"/>
  <c r="AB49" i="1"/>
  <c r="AD49" i="1"/>
  <c r="AE49" i="1"/>
  <c r="AG49" i="1"/>
  <c r="AI49" i="1"/>
  <c r="AK49" i="1"/>
  <c r="Q23" i="1"/>
  <c r="Q22" i="1" s="1"/>
  <c r="S23" i="1"/>
  <c r="S22" i="1" s="1"/>
  <c r="T23" i="1"/>
  <c r="T22" i="1" s="1"/>
  <c r="R18" i="1"/>
  <c r="S18" i="1"/>
  <c r="T18" i="1"/>
  <c r="R82" i="1"/>
  <c r="P92" i="1" l="1"/>
  <c r="S92" i="1" s="1"/>
  <c r="P90" i="1"/>
  <c r="S90" i="1" s="1"/>
  <c r="S46" i="1"/>
  <c r="AI74" i="1"/>
  <c r="AM91" i="1"/>
  <c r="AN91" i="1"/>
  <c r="Z91" i="1"/>
  <c r="AN90" i="1"/>
  <c r="Z90" i="1"/>
  <c r="Z92" i="1"/>
  <c r="AM92" i="1"/>
  <c r="AN92" i="1"/>
  <c r="S91" i="1"/>
  <c r="AC57" i="1"/>
  <c r="AC48" i="1"/>
  <c r="K35" i="1"/>
  <c r="AC43" i="1"/>
  <c r="AC39" i="1" s="1"/>
  <c r="AC67" i="1"/>
  <c r="AC16" i="1"/>
  <c r="AC22" i="1"/>
  <c r="AC19" i="1"/>
  <c r="AC38" i="1" l="1"/>
  <c r="AI17" i="1"/>
  <c r="X17" i="1"/>
  <c r="AC21" i="1"/>
  <c r="AC17" i="1"/>
  <c r="AC15" i="1" l="1"/>
  <c r="AC14" i="1"/>
  <c r="R42" i="1"/>
  <c r="AC13" i="1" l="1"/>
  <c r="R77" i="1"/>
  <c r="R78" i="1"/>
  <c r="R52" i="1"/>
  <c r="M75" i="1" l="1"/>
  <c r="AF74" i="1" l="1"/>
  <c r="AE43" i="1"/>
  <c r="AE39" i="1" s="1"/>
  <c r="AE74" i="1"/>
  <c r="AF17" i="1" l="1"/>
  <c r="AD46" i="1"/>
  <c r="J23" i="1"/>
  <c r="L23" i="1"/>
  <c r="M23" i="1"/>
  <c r="N23" i="1"/>
  <c r="O23" i="1"/>
  <c r="V23" i="1"/>
  <c r="AA23" i="1"/>
  <c r="AB23" i="1"/>
  <c r="AD23" i="1"/>
  <c r="AG23" i="1"/>
  <c r="AI23" i="1"/>
  <c r="AK23" i="1"/>
  <c r="AD18" i="1"/>
  <c r="AL21" i="1"/>
  <c r="AL24" i="1"/>
  <c r="AL23" i="1" s="1"/>
  <c r="AL25" i="1"/>
  <c r="AL26" i="1"/>
  <c r="AL27" i="1"/>
  <c r="AL28" i="1"/>
  <c r="AL29" i="1"/>
  <c r="AL31" i="1"/>
  <c r="AL32" i="1"/>
  <c r="AL33" i="1"/>
  <c r="AL34" i="1"/>
  <c r="AL35" i="1"/>
  <c r="AL36" i="1"/>
  <c r="AL41" i="1"/>
  <c r="AL50" i="1"/>
  <c r="AL56" i="1"/>
  <c r="P56" i="1" s="1"/>
  <c r="AL60" i="1"/>
  <c r="AL61" i="1"/>
  <c r="AL62" i="1"/>
  <c r="AL63" i="1"/>
  <c r="AL64" i="1"/>
  <c r="AL65" i="1"/>
  <c r="AL66" i="1"/>
  <c r="AL68" i="1"/>
  <c r="AL70" i="1"/>
  <c r="P70" i="1" s="1"/>
  <c r="P69" i="1" s="1"/>
  <c r="AL72" i="1"/>
  <c r="AL73" i="1"/>
  <c r="AL76" i="1"/>
  <c r="AL75" i="1" s="1"/>
  <c r="AL80" i="1"/>
  <c r="AL81" i="1"/>
  <c r="P81" i="1" s="1"/>
  <c r="AL84" i="1"/>
  <c r="AL87" i="1"/>
  <c r="P87" i="1" s="1"/>
  <c r="AL89" i="1"/>
  <c r="AJ21" i="1"/>
  <c r="AJ24" i="1"/>
  <c r="AJ25" i="1"/>
  <c r="AJ26" i="1"/>
  <c r="AJ27" i="1"/>
  <c r="AJ28" i="1"/>
  <c r="AJ29" i="1"/>
  <c r="AJ31" i="1"/>
  <c r="AJ32" i="1"/>
  <c r="AJ33" i="1"/>
  <c r="AJ34" i="1"/>
  <c r="AJ35" i="1"/>
  <c r="P35" i="1" s="1"/>
  <c r="AJ36" i="1"/>
  <c r="AJ41" i="1"/>
  <c r="AJ55" i="1"/>
  <c r="P55" i="1" s="1"/>
  <c r="AJ60" i="1"/>
  <c r="AJ61" i="1"/>
  <c r="AJ62" i="1"/>
  <c r="AJ63" i="1"/>
  <c r="AJ64" i="1"/>
  <c r="AJ65" i="1"/>
  <c r="AJ66" i="1"/>
  <c r="AJ68" i="1"/>
  <c r="AJ72" i="1"/>
  <c r="AJ73" i="1"/>
  <c r="AJ76" i="1"/>
  <c r="AJ80" i="1"/>
  <c r="AJ84" i="1"/>
  <c r="AJ89" i="1"/>
  <c r="AH32" i="1"/>
  <c r="AH41" i="1"/>
  <c r="AH45" i="1"/>
  <c r="AH50" i="1"/>
  <c r="AH56" i="1"/>
  <c r="AH60" i="1"/>
  <c r="AH61" i="1"/>
  <c r="AH62" i="1"/>
  <c r="AH63" i="1"/>
  <c r="AH64" i="1"/>
  <c r="AH65" i="1"/>
  <c r="AH66" i="1"/>
  <c r="AH68" i="1"/>
  <c r="AH72" i="1"/>
  <c r="AH73" i="1"/>
  <c r="AH76" i="1"/>
  <c r="AH80" i="1"/>
  <c r="AH81" i="1"/>
  <c r="AH84" i="1"/>
  <c r="AH87" i="1"/>
  <c r="AM87" i="1" s="1"/>
  <c r="AH89" i="1"/>
  <c r="AF28" i="1"/>
  <c r="AF29" i="1"/>
  <c r="AF31" i="1"/>
  <c r="AF32" i="1"/>
  <c r="AF33" i="1"/>
  <c r="AF34" i="1"/>
  <c r="AF41" i="1"/>
  <c r="AF45" i="1"/>
  <c r="J45" i="1" s="1"/>
  <c r="K45" i="1" s="1"/>
  <c r="AF46" i="1"/>
  <c r="J46" i="1" s="1"/>
  <c r="K46" i="1" s="1"/>
  <c r="N46" i="1" s="1"/>
  <c r="AF50" i="1"/>
  <c r="J50" i="1" s="1"/>
  <c r="AF54" i="1"/>
  <c r="J54" i="1" s="1"/>
  <c r="K54" i="1" s="1"/>
  <c r="AF56" i="1"/>
  <c r="J56" i="1" s="1"/>
  <c r="K56" i="1" s="1"/>
  <c r="AF60" i="1"/>
  <c r="AF61" i="1"/>
  <c r="AF62" i="1"/>
  <c r="AF63" i="1"/>
  <c r="AF64" i="1"/>
  <c r="AF65" i="1"/>
  <c r="AF66" i="1"/>
  <c r="AF68" i="1"/>
  <c r="AF70" i="1"/>
  <c r="J70" i="1" s="1"/>
  <c r="AF72" i="1"/>
  <c r="AF73" i="1"/>
  <c r="AF84" i="1"/>
  <c r="AF89" i="1"/>
  <c r="AL30" i="1" l="1"/>
  <c r="AJ30" i="1"/>
  <c r="AF30" i="1"/>
  <c r="P32" i="1"/>
  <c r="P26" i="1"/>
  <c r="P25" i="1"/>
  <c r="P36" i="1"/>
  <c r="AG22" i="1"/>
  <c r="AG21" i="1" s="1"/>
  <c r="P50" i="1"/>
  <c r="P49" i="1" s="1"/>
  <c r="Z18" i="1"/>
  <c r="P24" i="1"/>
  <c r="P23" i="1" s="1"/>
  <c r="P22" i="1" s="1"/>
  <c r="P21" i="1" s="1"/>
  <c r="AJ85" i="1"/>
  <c r="P89" i="1"/>
  <c r="P85" i="1" s="1"/>
  <c r="AJ79" i="1"/>
  <c r="P80" i="1"/>
  <c r="P76" i="1"/>
  <c r="P41" i="1"/>
  <c r="P40" i="1" s="1"/>
  <c r="P39" i="1" s="1"/>
  <c r="M54" i="1"/>
  <c r="K53" i="1"/>
  <c r="J49" i="1"/>
  <c r="J48" i="1" s="1"/>
  <c r="K50" i="1"/>
  <c r="K43" i="1"/>
  <c r="N45" i="1"/>
  <c r="J69" i="1"/>
  <c r="J67" i="1" s="1"/>
  <c r="K70" i="1"/>
  <c r="J41" i="1"/>
  <c r="AF40" i="1"/>
  <c r="J43" i="1"/>
  <c r="AL79" i="1"/>
  <c r="AH79" i="1"/>
  <c r="AF85" i="1"/>
  <c r="J89" i="1"/>
  <c r="AL85" i="1"/>
  <c r="AL19" i="1" s="1"/>
  <c r="AH85" i="1"/>
  <c r="Z81" i="1"/>
  <c r="R81" i="1"/>
  <c r="Z89" i="1"/>
  <c r="Z56" i="1"/>
  <c r="P53" i="1"/>
  <c r="Z87" i="1"/>
  <c r="AN65" i="1"/>
  <c r="V65" i="1" s="1"/>
  <c r="AM65" i="1"/>
  <c r="AN55" i="1"/>
  <c r="Z55" i="1"/>
  <c r="AN64" i="1"/>
  <c r="V64" i="1" s="1"/>
  <c r="AM64" i="1"/>
  <c r="AN25" i="1"/>
  <c r="AG34" i="1"/>
  <c r="AH34" i="1" s="1"/>
  <c r="P34" i="1" s="1"/>
  <c r="AG33" i="1"/>
  <c r="K33" i="1" s="1"/>
  <c r="AG29" i="1"/>
  <c r="AH29" i="1" s="1"/>
  <c r="P29" i="1" s="1"/>
  <c r="AN89" i="1"/>
  <c r="AM89" i="1"/>
  <c r="AN26" i="1"/>
  <c r="AM84" i="1"/>
  <c r="AN84" i="1"/>
  <c r="AJ75" i="1"/>
  <c r="Z76" i="1"/>
  <c r="Z75" i="1" s="1"/>
  <c r="AM54" i="1"/>
  <c r="AN54" i="1"/>
  <c r="Z73" i="1"/>
  <c r="Z41" i="1"/>
  <c r="Z40" i="1" s="1"/>
  <c r="Z39" i="1" s="1"/>
  <c r="Z24" i="1"/>
  <c r="AN24" i="1"/>
  <c r="AM32" i="1"/>
  <c r="AN32" i="1"/>
  <c r="AN36" i="1"/>
  <c r="AG31" i="1"/>
  <c r="AM61" i="1"/>
  <c r="AN61" i="1"/>
  <c r="V61" i="1" s="1"/>
  <c r="AM72" i="1"/>
  <c r="AN72" i="1"/>
  <c r="AN46" i="1"/>
  <c r="AM46" i="1"/>
  <c r="AM81" i="1"/>
  <c r="AN81" i="1"/>
  <c r="AJ67" i="1"/>
  <c r="X23" i="1"/>
  <c r="AM60" i="1"/>
  <c r="AN60" i="1"/>
  <c r="V60" i="1" s="1"/>
  <c r="Z70" i="1"/>
  <c r="Z69" i="1" s="1"/>
  <c r="Z67" i="1" s="1"/>
  <c r="AN87" i="1"/>
  <c r="Z72" i="1"/>
  <c r="AM63" i="1"/>
  <c r="AN63" i="1"/>
  <c r="V63" i="1" s="1"/>
  <c r="AM62" i="1"/>
  <c r="AN62" i="1"/>
  <c r="V62" i="1" s="1"/>
  <c r="AL49" i="1"/>
  <c r="Z50" i="1"/>
  <c r="Z49" i="1" s="1"/>
  <c r="Z80" i="1"/>
  <c r="AM56" i="1"/>
  <c r="AN56" i="1"/>
  <c r="AM73" i="1"/>
  <c r="AN73" i="1"/>
  <c r="AM50" i="1"/>
  <c r="AN50" i="1"/>
  <c r="Z21" i="1"/>
  <c r="Z14" i="1" s="1"/>
  <c r="AN70" i="1"/>
  <c r="AM70" i="1"/>
  <c r="AM68" i="1"/>
  <c r="AN68" i="1"/>
  <c r="AM45" i="1"/>
  <c r="AN45" i="1"/>
  <c r="AM80" i="1"/>
  <c r="AN80" i="1"/>
  <c r="AM66" i="1"/>
  <c r="AN66" i="1"/>
  <c r="V66" i="1" s="1"/>
  <c r="AM41" i="1"/>
  <c r="AN41" i="1"/>
  <c r="AN76" i="1"/>
  <c r="AM76" i="1"/>
  <c r="AM23" i="1"/>
  <c r="AJ40" i="1"/>
  <c r="P64" i="1"/>
  <c r="S45" i="1"/>
  <c r="AL74" i="1"/>
  <c r="AL17" i="1" s="1"/>
  <c r="AG28" i="1"/>
  <c r="AF27" i="1"/>
  <c r="AG14" i="1"/>
  <c r="P63" i="1"/>
  <c r="P61" i="1"/>
  <c r="P60" i="1"/>
  <c r="P62" i="1"/>
  <c r="P84" i="1"/>
  <c r="P18" i="1" s="1"/>
  <c r="P72" i="1"/>
  <c r="P73" i="1"/>
  <c r="P68" i="1"/>
  <c r="P67" i="1" s="1"/>
  <c r="P66" i="1"/>
  <c r="P65" i="1"/>
  <c r="AJ53" i="1"/>
  <c r="AJ57" i="1"/>
  <c r="AL57" i="1"/>
  <c r="S70" i="1"/>
  <c r="S88" i="1"/>
  <c r="AH43" i="1"/>
  <c r="AH67" i="1"/>
  <c r="AJ23" i="1"/>
  <c r="Z23" i="1" s="1"/>
  <c r="AH49" i="1"/>
  <c r="AH19" i="1"/>
  <c r="AH57" i="1"/>
  <c r="AH53" i="1"/>
  <c r="AE22" i="1"/>
  <c r="AF43" i="1"/>
  <c r="AF18" i="1"/>
  <c r="AH75" i="1"/>
  <c r="AF49" i="1"/>
  <c r="AF53" i="1"/>
  <c r="AH31" i="1" l="1"/>
  <c r="AG30" i="1"/>
  <c r="AN85" i="1"/>
  <c r="Z71" i="1"/>
  <c r="Z53" i="1"/>
  <c r="Z48" i="1" s="1"/>
  <c r="Z38" i="1" s="1"/>
  <c r="Z79" i="1"/>
  <c r="Z74" i="1" s="1"/>
  <c r="Z85" i="1"/>
  <c r="Z19" i="1" s="1"/>
  <c r="V57" i="1"/>
  <c r="V38" i="1" s="1"/>
  <c r="AP23" i="1"/>
  <c r="P48" i="1"/>
  <c r="J40" i="1"/>
  <c r="J39" i="1" s="1"/>
  <c r="J38" i="1" s="1"/>
  <c r="K41" i="1"/>
  <c r="K40" i="1" s="1"/>
  <c r="K39" i="1" s="1"/>
  <c r="K69" i="1"/>
  <c r="K67" i="1" s="1"/>
  <c r="N70" i="1"/>
  <c r="J85" i="1"/>
  <c r="J19" i="1" s="1"/>
  <c r="K89" i="1"/>
  <c r="K49" i="1"/>
  <c r="M50" i="1"/>
  <c r="M49" i="1" s="1"/>
  <c r="K48" i="1"/>
  <c r="R24" i="1"/>
  <c r="AF39" i="1"/>
  <c r="R41" i="1"/>
  <c r="R40" i="1" s="1"/>
  <c r="P57" i="1"/>
  <c r="R76" i="1"/>
  <c r="R75" i="1" s="1"/>
  <c r="P75" i="1"/>
  <c r="R80" i="1"/>
  <c r="R79" i="1" s="1"/>
  <c r="P79" i="1"/>
  <c r="AM85" i="1"/>
  <c r="AN23" i="1"/>
  <c r="AJ74" i="1"/>
  <c r="AJ17" i="1" s="1"/>
  <c r="AH33" i="1"/>
  <c r="P33" i="1" s="1"/>
  <c r="K31" i="1"/>
  <c r="AN34" i="1"/>
  <c r="AM34" i="1"/>
  <c r="AM29" i="1"/>
  <c r="AN29" i="1"/>
  <c r="AN49" i="1"/>
  <c r="AM49" i="1"/>
  <c r="AN75" i="1"/>
  <c r="AM75" i="1"/>
  <c r="AJ39" i="1"/>
  <c r="AN31" i="1"/>
  <c r="AM31" i="1"/>
  <c r="K34" i="1"/>
  <c r="K29" i="1"/>
  <c r="AJ19" i="1"/>
  <c r="AN79" i="1"/>
  <c r="AM79" i="1"/>
  <c r="P19" i="1"/>
  <c r="AG27" i="1"/>
  <c r="K28" i="1"/>
  <c r="AH28" i="1"/>
  <c r="P28" i="1" s="1"/>
  <c r="AH48" i="1"/>
  <c r="AH22" i="1"/>
  <c r="AH21" i="1" s="1"/>
  <c r="AH74" i="1"/>
  <c r="U14" i="1"/>
  <c r="AF19" i="1"/>
  <c r="R50" i="1"/>
  <c r="R49" i="1" s="1"/>
  <c r="AF48" i="1"/>
  <c r="R55" i="1"/>
  <c r="R54" i="1"/>
  <c r="P31" i="1" l="1"/>
  <c r="AH30" i="1"/>
  <c r="P38" i="1"/>
  <c r="M41" i="1"/>
  <c r="M40" i="1" s="1"/>
  <c r="K85" i="1"/>
  <c r="K19" i="1" s="1"/>
  <c r="L89" i="1"/>
  <c r="L85" i="1" s="1"/>
  <c r="L19" i="1" s="1"/>
  <c r="K38" i="1"/>
  <c r="P74" i="1"/>
  <c r="AN33" i="1"/>
  <c r="AN30" i="1" s="1"/>
  <c r="Z17" i="1"/>
  <c r="AM33" i="1"/>
  <c r="AM30" i="1" s="1"/>
  <c r="AN28" i="1"/>
  <c r="AM28" i="1"/>
  <c r="AH27" i="1"/>
  <c r="P27" i="1" s="1"/>
  <c r="K27" i="1"/>
  <c r="AH17" i="1"/>
  <c r="AB58" i="1"/>
  <c r="AB53" i="1"/>
  <c r="AH14" i="1" l="1"/>
  <c r="Q89" i="1" l="1"/>
  <c r="Q85" i="1" s="1"/>
  <c r="S87" i="1"/>
  <c r="S86" i="1"/>
  <c r="R74" i="1"/>
  <c r="R17" i="1" s="1"/>
  <c r="S69" i="1"/>
  <c r="S67" i="1" s="1"/>
  <c r="S59" i="1"/>
  <c r="S58" i="1" s="1"/>
  <c r="S57" i="1" s="1"/>
  <c r="R23" i="1"/>
  <c r="R22" i="1" s="1"/>
  <c r="AK14" i="1"/>
  <c r="AE18" i="1"/>
  <c r="AG18" i="1"/>
  <c r="AK18" i="1"/>
  <c r="AL18" i="1" s="1"/>
  <c r="N56" i="1"/>
  <c r="O19" i="1"/>
  <c r="V19" i="1"/>
  <c r="AA19" i="1"/>
  <c r="AB19" i="1"/>
  <c r="U17" i="1"/>
  <c r="J74" i="1"/>
  <c r="J17" i="1" s="1"/>
  <c r="L74" i="1"/>
  <c r="L17" i="1" s="1"/>
  <c r="M74" i="1"/>
  <c r="M17" i="1" s="1"/>
  <c r="N74" i="1"/>
  <c r="N17" i="1" s="1"/>
  <c r="O74" i="1"/>
  <c r="O17" i="1" s="1"/>
  <c r="Q74" i="1"/>
  <c r="Q17" i="1" s="1"/>
  <c r="S74" i="1"/>
  <c r="S17" i="1" s="1"/>
  <c r="T74" i="1"/>
  <c r="T17" i="1" s="1"/>
  <c r="V17" i="1"/>
  <c r="AA17" i="1"/>
  <c r="AB17" i="1"/>
  <c r="U16" i="1"/>
  <c r="J71" i="1"/>
  <c r="J16" i="1" s="1"/>
  <c r="L71" i="1"/>
  <c r="L16" i="1" s="1"/>
  <c r="M71" i="1"/>
  <c r="M16" i="1" s="1"/>
  <c r="N71" i="1"/>
  <c r="N16" i="1" s="1"/>
  <c r="O71" i="1"/>
  <c r="O16" i="1" s="1"/>
  <c r="Q71" i="1"/>
  <c r="Q16" i="1" s="1"/>
  <c r="R71" i="1"/>
  <c r="R16" i="1" s="1"/>
  <c r="S71" i="1"/>
  <c r="S16" i="1" s="1"/>
  <c r="T71" i="1"/>
  <c r="T16" i="1" s="1"/>
  <c r="V16" i="1"/>
  <c r="W71" i="1"/>
  <c r="W16" i="1" s="1"/>
  <c r="W13" i="1" s="1"/>
  <c r="AA71" i="1"/>
  <c r="AA16" i="1" s="1"/>
  <c r="AB71" i="1"/>
  <c r="AB16" i="1" s="1"/>
  <c r="O69" i="1"/>
  <c r="O67" i="1" s="1"/>
  <c r="Q69" i="1"/>
  <c r="Q67" i="1" s="1"/>
  <c r="R69" i="1"/>
  <c r="R67" i="1" s="1"/>
  <c r="T69" i="1"/>
  <c r="T67" i="1" s="1"/>
  <c r="AA69" i="1"/>
  <c r="AA67" i="1" s="1"/>
  <c r="U58" i="1"/>
  <c r="L58" i="1"/>
  <c r="L57" i="1" s="1"/>
  <c r="M58" i="1"/>
  <c r="M57" i="1" s="1"/>
  <c r="O58" i="1"/>
  <c r="O57" i="1" s="1"/>
  <c r="Q58" i="1"/>
  <c r="Q57" i="1" s="1"/>
  <c r="R58" i="1"/>
  <c r="R57" i="1" s="1"/>
  <c r="T58" i="1"/>
  <c r="T57" i="1" s="1"/>
  <c r="AA58" i="1"/>
  <c r="AA57" i="1" s="1"/>
  <c r="L53" i="1"/>
  <c r="L48" i="1" s="1"/>
  <c r="L38" i="1" s="1"/>
  <c r="O53" i="1"/>
  <c r="Q53" i="1"/>
  <c r="R53" i="1"/>
  <c r="S53" i="1"/>
  <c r="T53" i="1"/>
  <c r="AA53" i="1"/>
  <c r="AB48" i="1"/>
  <c r="AB43" i="1"/>
  <c r="AB39" i="1" s="1"/>
  <c r="T43" i="1"/>
  <c r="T39" i="1" s="1"/>
  <c r="R43" i="1"/>
  <c r="R39" i="1" s="1"/>
  <c r="Q43" i="1"/>
  <c r="Q39" i="1" s="1"/>
  <c r="O43" i="1"/>
  <c r="O39" i="1" s="1"/>
  <c r="M43" i="1"/>
  <c r="M39" i="1" s="1"/>
  <c r="S21" i="1"/>
  <c r="S14" i="1" s="1"/>
  <c r="T21" i="1"/>
  <c r="T14" i="1" s="1"/>
  <c r="J22" i="1"/>
  <c r="J21" i="1" s="1"/>
  <c r="J14" i="1" s="1"/>
  <c r="L22" i="1"/>
  <c r="L21" i="1" s="1"/>
  <c r="L14" i="1" s="1"/>
  <c r="M22" i="1"/>
  <c r="M21" i="1" s="1"/>
  <c r="M14" i="1" s="1"/>
  <c r="N22" i="1"/>
  <c r="O22" i="1"/>
  <c r="V22" i="1"/>
  <c r="V21" i="1" s="1"/>
  <c r="V14" i="1" s="1"/>
  <c r="AA22" i="1"/>
  <c r="AA21" i="1" s="1"/>
  <c r="AA14" i="1" s="1"/>
  <c r="AB22" i="1"/>
  <c r="AB21" i="1" s="1"/>
  <c r="AB14" i="1" s="1"/>
  <c r="L18" i="1"/>
  <c r="M18" i="1"/>
  <c r="N18" i="1"/>
  <c r="O18" i="1"/>
  <c r="V18" i="1"/>
  <c r="AA18" i="1"/>
  <c r="AB18" i="1"/>
  <c r="N69" i="1"/>
  <c r="N67" i="1" s="1"/>
  <c r="N58" i="1"/>
  <c r="N57" i="1" s="1"/>
  <c r="S85" i="1" l="1"/>
  <c r="S19" i="1" s="1"/>
  <c r="AB38" i="1"/>
  <c r="AB15" i="1" s="1"/>
  <c r="AB13" i="1" s="1"/>
  <c r="AL14" i="1"/>
  <c r="Q19" i="1"/>
  <c r="AJ14" i="1"/>
  <c r="Q21" i="1"/>
  <c r="Q14" i="1" s="1"/>
  <c r="U57" i="1"/>
  <c r="U38" i="1" s="1"/>
  <c r="AH18" i="1"/>
  <c r="R21" i="1"/>
  <c r="R14" i="1" s="1"/>
  <c r="O21" i="1"/>
  <c r="O14" i="1" s="1"/>
  <c r="N21" i="1"/>
  <c r="N14" i="1" s="1"/>
  <c r="N19" i="1"/>
  <c r="AA48" i="1"/>
  <c r="AA38" i="1" s="1"/>
  <c r="Q48" i="1"/>
  <c r="Q38" i="1" s="1"/>
  <c r="N43" i="1"/>
  <c r="N39" i="1" s="1"/>
  <c r="T48" i="1"/>
  <c r="T38" i="1" s="1"/>
  <c r="O48" i="1"/>
  <c r="O38" i="1" s="1"/>
  <c r="S43" i="1"/>
  <c r="S39" i="1" s="1"/>
  <c r="S48" i="1"/>
  <c r="R48" i="1"/>
  <c r="R38" i="1" s="1"/>
  <c r="S38" i="1" l="1"/>
  <c r="U15" i="1"/>
  <c r="U13" i="1" s="1"/>
  <c r="AI18" i="1"/>
  <c r="V15" i="1"/>
  <c r="V13" i="1" s="1"/>
  <c r="M19" i="1"/>
  <c r="R15" i="1"/>
  <c r="R13" i="1" s="1"/>
  <c r="O15" i="1"/>
  <c r="O13" i="1" s="1"/>
  <c r="AA15" i="1"/>
  <c r="AA13" i="1" s="1"/>
  <c r="Q15" i="1"/>
  <c r="Q13" i="1" s="1"/>
  <c r="T15" i="1"/>
  <c r="T13" i="1" s="1"/>
  <c r="L15" i="1"/>
  <c r="L13" i="1" s="1"/>
  <c r="AD19" i="1"/>
  <c r="AM19" i="1" l="1"/>
  <c r="AN19" i="1"/>
  <c r="AM18" i="1"/>
  <c r="AJ18" i="1"/>
  <c r="S15" i="1"/>
  <c r="S13" i="1" s="1"/>
  <c r="AD22" i="1"/>
  <c r="AE30" i="1"/>
  <c r="AI40" i="1"/>
  <c r="AK40" i="1"/>
  <c r="AL40" i="1" s="1"/>
  <c r="AI43" i="1"/>
  <c r="AK43" i="1"/>
  <c r="AE53" i="1"/>
  <c r="AG53" i="1"/>
  <c r="AI53" i="1"/>
  <c r="AK53" i="1"/>
  <c r="AE58" i="1"/>
  <c r="AG58" i="1"/>
  <c r="AI58" i="1"/>
  <c r="AK58" i="1"/>
  <c r="AD58" i="1"/>
  <c r="AE69" i="1"/>
  <c r="AG69" i="1"/>
  <c r="AI69" i="1"/>
  <c r="AK69" i="1"/>
  <c r="AL69" i="1" s="1"/>
  <c r="AE71" i="1"/>
  <c r="AG71" i="1"/>
  <c r="AI71" i="1"/>
  <c r="AK71" i="1"/>
  <c r="AD74" i="1"/>
  <c r="AD71" i="1"/>
  <c r="AD69" i="1"/>
  <c r="AD53" i="1"/>
  <c r="AD35" i="1"/>
  <c r="AD27" i="1"/>
  <c r="AM53" i="1" l="1"/>
  <c r="AN58" i="1"/>
  <c r="AM58" i="1"/>
  <c r="AM27" i="1"/>
  <c r="AN27" i="1"/>
  <c r="AM35" i="1"/>
  <c r="AN35" i="1"/>
  <c r="AL39" i="1"/>
  <c r="AN18" i="1"/>
  <c r="AM74" i="1"/>
  <c r="AN74" i="1"/>
  <c r="X16" i="1"/>
  <c r="AJ48" i="1"/>
  <c r="K71" i="1"/>
  <c r="AD21" i="1"/>
  <c r="AE21" i="1"/>
  <c r="AP21" i="1" s="1"/>
  <c r="AD67" i="1"/>
  <c r="AD16" i="1"/>
  <c r="AD57" i="1"/>
  <c r="AD17" i="1"/>
  <c r="AG67" i="1"/>
  <c r="AG57" i="1"/>
  <c r="AK67" i="1"/>
  <c r="AL67" i="1" s="1"/>
  <c r="AH40" i="1"/>
  <c r="AG74" i="1"/>
  <c r="AK16" i="1"/>
  <c r="AL16" i="1" s="1"/>
  <c r="AL71" i="1"/>
  <c r="AI57" i="1"/>
  <c r="AK48" i="1"/>
  <c r="AL48" i="1" s="1"/>
  <c r="AL53" i="1"/>
  <c r="AK39" i="1"/>
  <c r="AK22" i="1"/>
  <c r="AE19" i="1"/>
  <c r="AJ71" i="1"/>
  <c r="AI67" i="1"/>
  <c r="AI48" i="1"/>
  <c r="AI39" i="1"/>
  <c r="AI22" i="1"/>
  <c r="AE16" i="1"/>
  <c r="AF71" i="1"/>
  <c r="AE67" i="1"/>
  <c r="AF69" i="1"/>
  <c r="AM69" i="1" s="1"/>
  <c r="AK57" i="1"/>
  <c r="AE48" i="1"/>
  <c r="AG19" i="1"/>
  <c r="AG16" i="1"/>
  <c r="AH71" i="1"/>
  <c r="AE57" i="1"/>
  <c r="AG48" i="1"/>
  <c r="AD48" i="1"/>
  <c r="AG38" i="1" l="1"/>
  <c r="AP19" i="1"/>
  <c r="AE38" i="1"/>
  <c r="AN69" i="1"/>
  <c r="AM22" i="1"/>
  <c r="AN71" i="1"/>
  <c r="AN40" i="1"/>
  <c r="AM40" i="1"/>
  <c r="AM71" i="1"/>
  <c r="AM57" i="1"/>
  <c r="AN57" i="1"/>
  <c r="AJ38" i="1"/>
  <c r="Z15" i="1"/>
  <c r="AM17" i="1"/>
  <c r="AN17" i="1"/>
  <c r="AM48" i="1"/>
  <c r="AN48" i="1"/>
  <c r="AN53" i="1"/>
  <c r="X22" i="1"/>
  <c r="Z16" i="1"/>
  <c r="P71" i="1"/>
  <c r="P16" i="1" s="1"/>
  <c r="AL38" i="1"/>
  <c r="AL15" i="1" s="1"/>
  <c r="AH39" i="1"/>
  <c r="K16" i="1"/>
  <c r="AJ22" i="1"/>
  <c r="AH16" i="1"/>
  <c r="AL22" i="1"/>
  <c r="AF67" i="1"/>
  <c r="AE14" i="1"/>
  <c r="AP14" i="1" s="1"/>
  <c r="AF21" i="1"/>
  <c r="AN21" i="1" s="1"/>
  <c r="AF16" i="1"/>
  <c r="AD14" i="1"/>
  <c r="AI38" i="1"/>
  <c r="AK38" i="1"/>
  <c r="AG17" i="1"/>
  <c r="AE17" i="1"/>
  <c r="AP17" i="1" l="1"/>
  <c r="Z13" i="1"/>
  <c r="X15" i="1"/>
  <c r="X13" i="1" s="1"/>
  <c r="AP22" i="1"/>
  <c r="AN67" i="1"/>
  <c r="AF38" i="1"/>
  <c r="AM21" i="1"/>
  <c r="AM67" i="1"/>
  <c r="Z22" i="1"/>
  <c r="AN22" i="1"/>
  <c r="AI15" i="1"/>
  <c r="AJ15" i="1"/>
  <c r="AI16" i="1"/>
  <c r="P30" i="1"/>
  <c r="K30" i="1"/>
  <c r="AL13" i="1"/>
  <c r="P17" i="1"/>
  <c r="AH38" i="1"/>
  <c r="K17" i="1"/>
  <c r="K14" i="1"/>
  <c r="AG15" i="1"/>
  <c r="AF15" i="1"/>
  <c r="AF14" i="1"/>
  <c r="AN14" i="1" s="1"/>
  <c r="AE15" i="1"/>
  <c r="AK15" i="1"/>
  <c r="AK13" i="1" s="1"/>
  <c r="AD43" i="1"/>
  <c r="AD39" i="1" s="1"/>
  <c r="AD38" i="1" s="1"/>
  <c r="AP15" i="1" l="1"/>
  <c r="AM43" i="1"/>
  <c r="AN43" i="1"/>
  <c r="AM16" i="1"/>
  <c r="AM14" i="1"/>
  <c r="AJ16" i="1"/>
  <c r="AJ13" i="1" s="1"/>
  <c r="AI13" i="1"/>
  <c r="P14" i="1"/>
  <c r="AG13" i="1"/>
  <c r="K15" i="1"/>
  <c r="K13" i="1" s="1"/>
  <c r="AH15" i="1"/>
  <c r="AH13" i="1" s="1"/>
  <c r="AF13" i="1"/>
  <c r="AE13" i="1"/>
  <c r="AP13" i="1" l="1"/>
  <c r="AN16" i="1"/>
  <c r="AM39" i="1"/>
  <c r="AN39" i="1"/>
  <c r="J15" i="1"/>
  <c r="J13" i="1" s="1"/>
  <c r="P15" i="1" l="1"/>
  <c r="P13" i="1" s="1"/>
  <c r="AM38" i="1"/>
  <c r="AN38" i="1"/>
  <c r="AD15" i="1"/>
  <c r="AM15" i="1" l="1"/>
  <c r="AN15" i="1"/>
  <c r="AD13" i="1"/>
  <c r="AM13" i="1" l="1"/>
  <c r="AN13" i="1"/>
  <c r="N54" i="1"/>
  <c r="N53" i="1" s="1"/>
  <c r="N48" i="1" s="1"/>
  <c r="N38" i="1" s="1"/>
  <c r="M53" i="1"/>
  <c r="M48" i="1" s="1"/>
  <c r="M38" i="1" s="1"/>
  <c r="M15" i="1" l="1"/>
  <c r="M13" i="1" s="1"/>
  <c r="N15" i="1"/>
  <c r="N13" i="1" s="1"/>
</calcChain>
</file>

<file path=xl/comments1.xml><?xml version="1.0" encoding="utf-8"?>
<comments xmlns="http://schemas.openxmlformats.org/spreadsheetml/2006/main">
  <authors>
    <author>Правовой отдел</author>
    <author>ПО</author>
  </authors>
  <commentList>
    <comment ref="AM13" authorId="0" shapeId="0">
      <text>
        <r>
          <rPr>
            <b/>
            <sz val="9"/>
            <color indexed="81"/>
            <rFont val="Tahoma"/>
            <family val="2"/>
            <charset val="204"/>
          </rPr>
          <t>Правовой отдел:</t>
        </r>
        <r>
          <rPr>
            <sz val="9"/>
            <color indexed="81"/>
            <rFont val="Tahoma"/>
            <family val="2"/>
            <charset val="204"/>
          </rPr>
          <t xml:space="preserve">
факт завершенный+план текущий год+план будущий период
</t>
        </r>
      </text>
    </comment>
    <comment ref="AN13" authorId="0" shapeId="0">
      <text>
        <r>
          <rPr>
            <b/>
            <sz val="9"/>
            <color indexed="81"/>
            <rFont val="Tahoma"/>
            <family val="2"/>
            <charset val="204"/>
          </rPr>
          <t>Правовой отдел:</t>
        </r>
        <r>
          <rPr>
            <sz val="9"/>
            <color indexed="81"/>
            <rFont val="Tahoma"/>
            <family val="2"/>
            <charset val="204"/>
          </rPr>
          <t xml:space="preserve">
факт завершенный+корректировка текущий год+план будущий период</t>
        </r>
      </text>
    </comment>
    <comment ref="U70" authorId="1" shapeId="0">
      <text>
        <r>
          <rPr>
            <b/>
            <sz val="9"/>
            <color indexed="81"/>
            <rFont val="Tahoma"/>
            <family val="2"/>
            <charset val="204"/>
          </rPr>
          <t>ПО:</t>
        </r>
        <r>
          <rPr>
            <sz val="9"/>
            <color indexed="81"/>
            <rFont val="Tahoma"/>
            <family val="2"/>
            <charset val="204"/>
          </rPr>
          <t xml:space="preserve">
2024-2025. в 2026 г подряд
</t>
        </r>
      </text>
    </comment>
  </commentList>
</comments>
</file>

<file path=xl/sharedStrings.xml><?xml version="1.0" encoding="utf-8"?>
<sst xmlns="http://schemas.openxmlformats.org/spreadsheetml/2006/main" count="693" uniqueCount="275">
  <si>
    <t>Приложение  № 3</t>
  </si>
  <si>
    <t>к приказу Минэнерго России</t>
  </si>
  <si>
    <t>от «05» мая 2016 г. №380</t>
  </si>
  <si>
    <t>Форма 3. План освоения капитальных вложений по инвестиционным проектам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</si>
  <si>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</si>
  <si>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</si>
  <si>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</si>
  <si>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</si>
  <si>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</si>
  <si>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</si>
  <si>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</si>
  <si>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</si>
  <si>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</si>
  <si>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</si>
  <si>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</si>
  <si>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</si>
  <si>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</si>
  <si>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</si>
  <si>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</si>
  <si>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</si>
  <si>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</si>
  <si>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</si>
  <si>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</si>
  <si>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</si>
  <si>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</si>
  <si>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</si>
  <si>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</si>
  <si>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</si>
  <si>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</si>
  <si>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</si>
  <si>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</si>
  <si>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</si>
  <si>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</si>
  <si>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</t>
  </si>
  <si>
    <t xml:space="preserve">
План
(утвержденный план)</t>
  </si>
  <si>
    <t xml:space="preserve">
План (утвержденный план)
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</si>
  <si>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</si>
  <si>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</si>
  <si>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</si>
  <si>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</si>
  <si>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</si>
  <si>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</si>
  <si>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</si>
  <si>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</si>
  <si>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</si>
  <si>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</si>
  <si>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</si>
  <si>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</si>
  <si>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</si>
  <si>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</si>
  <si>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</si>
  <si>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</si>
  <si>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</si>
  <si>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</si>
  <si>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</si>
  <si>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</si>
  <si>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</si>
  <si>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</si>
  <si>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</si>
  <si>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</si>
  <si>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</si>
  <si>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</si>
  <si>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</si>
  <si>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</si>
  <si>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</si>
  <si>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</si>
  <si>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</si>
  <si>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</si>
  <si>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</si>
  <si>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</si>
  <si>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</si>
  <si>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</si>
  <si>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</si>
  <si>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</si>
  <si>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</si>
  <si>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</si>
  <si>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</si>
  <si>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</si>
  <si>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</si>
  <si>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</si>
  <si>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</si>
  <si>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</si>
  <si>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</si>
  <si>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</si>
  <si>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</si>
  <si>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</si>
  <si>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</si>
  <si>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</si>
  <si>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</si>
  <si>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</si>
  <si>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</si>
  <si>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</si>
  <si>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</si>
  <si>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</si>
  <si>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</si>
  <si>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</si>
  <si>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</si>
  <si>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</si>
  <si>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</si>
  <si>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</si>
  <si>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</si>
  <si>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П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</si>
  <si>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</si>
  <si>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</si>
  <si>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</si>
  <si>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</si>
  <si>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</si>
  <si>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</si>
  <si>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</si>
  <si>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</si>
  <si>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</si>
  <si>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</si>
  <si>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</si>
  <si>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</si>
  <si>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</si>
  <si>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</si>
  <si>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</si>
  <si>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</si>
  <si>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</si>
  <si>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</si>
  <si>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</si>
  <si>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</si>
  <si>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</si>
  <si>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</si>
  <si>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</si>
  <si>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</si>
  <si>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</si>
  <si>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</si>
  <si>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</si>
  <si>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</si>
  <si>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</si>
  <si>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</si>
  <si>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</si>
  <si>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</si>
  <si>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</si>
  <si>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</si>
  <si>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</si>
  <si>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</si>
  <si>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</si>
  <si>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</si>
  <si>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</si>
  <si>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</si>
  <si>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</si>
  <si>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</si>
  <si>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</si>
  <si>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</si>
  <si>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</si>
  <si>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</si>
  <si>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</si>
  <si>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</si>
  <si>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</si>
  <si>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</si>
  <si>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</si>
  <si>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</si>
  <si>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</si>
  <si>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</si>
  <si>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</si>
  <si>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</si>
  <si>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</si>
  <si>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</si>
  <si>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</si>
  <si>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</si>
  <si>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</si>
  <si>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</si>
  <si>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</si>
  <si>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</si>
  <si>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</si>
  <si>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</si>
  <si>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</si>
  <si>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</si>
  <si>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</si>
  <si>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</si>
  <si>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</si>
  <si>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</si>
  <si>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</si>
  <si>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</si>
  <si>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</si>
  <si>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</si>
  <si>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</si>
  <si>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</si>
  <si>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</si>
  <si>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</si>
  <si>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</si>
  <si>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</si>
  <si>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</si>
  <si>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</si>
  <si>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</si>
  <si>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</si>
  <si>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</si>
  <si>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</si>
  <si>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</si>
  <si>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1.4.1.1</t>
  </si>
  <si>
    <t>N_006</t>
  </si>
  <si>
    <t>Приобретение автотранспорта, спецтехники и оборудования</t>
  </si>
  <si>
    <t>1.6.4</t>
  </si>
  <si>
    <t>N_003</t>
  </si>
  <si>
    <t>Технологическое присоединение, всего, в том числе: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</si>
  <si>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</si>
  <si>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Создание интеллектуальной системы учета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</si>
  <si>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</si>
  <si>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</si>
  <si>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</si>
  <si>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</si>
  <si>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</si>
  <si>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</si>
  <si>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</si>
  <si>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</si>
  <si>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</si>
  <si>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</si>
  <si>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</si>
  <si>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</si>
  <si>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</si>
  <si>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</si>
  <si>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</si>
  <si>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</si>
  <si>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>О_007</t>
  </si>
  <si>
    <t>Реконструкция линий электропередачи 10 кВ (замена ВЛ на КЛ)</t>
  </si>
  <si>
    <t>О_012</t>
  </si>
  <si>
    <t xml:space="preserve">Реконструкция линии электропередачи 0,4 кВ </t>
  </si>
  <si>
    <t>О_002</t>
  </si>
  <si>
    <t>Реконструкция распределительного  устройства 0,4 кВ</t>
  </si>
  <si>
    <t>Факт</t>
  </si>
  <si>
    <t>1.4.1.2</t>
  </si>
  <si>
    <t>1.4.1.3</t>
  </si>
  <si>
    <t>1.4.2.3</t>
  </si>
  <si>
    <t>1.6.5</t>
  </si>
  <si>
    <t>1.6.6</t>
  </si>
  <si>
    <t>1.6.7</t>
  </si>
  <si>
    <t>1.2.1.1.2</t>
  </si>
  <si>
    <t>1.2.2.1.2</t>
  </si>
  <si>
    <t>1.2.2.1.3</t>
  </si>
  <si>
    <t>Техническое перевооружение главных понизительных и распределительных подстанций</t>
  </si>
  <si>
    <t>Изменение сроков, перечня, стоимости</t>
  </si>
  <si>
    <t>1.6.8</t>
  </si>
  <si>
    <t>Создание системы информационно-технической безопасности</t>
  </si>
  <si>
    <t>Исполнение требований законодательства по обеспечению Информационной безопасности</t>
  </si>
  <si>
    <t>Изменение стоимости и срока начала реализации проекта (вместо РП-4, продолжить ГПП-701)</t>
  </si>
  <si>
    <t>Изменение стоимости</t>
  </si>
  <si>
    <t>Равномерное распределение нагрузок и обеспечение качества электроснабжения</t>
  </si>
  <si>
    <t>Обеспечение потребности в транспорте в соответствии с методикой</t>
  </si>
  <si>
    <t>Исполнение требований законодательства по оснащению автотранспорта тахографами</t>
  </si>
  <si>
    <t>Предложение по корректировке утвержденного плана 
на 01.01.2025 года</t>
  </si>
  <si>
    <t>Р_001</t>
  </si>
  <si>
    <t>10+22</t>
  </si>
  <si>
    <t>27+29 план</t>
  </si>
  <si>
    <t>29 план не заверш</t>
  </si>
  <si>
    <t>10+26+факт</t>
  </si>
  <si>
    <t>1.4.2.4</t>
  </si>
  <si>
    <t>Строительство КТПН 10/0,4 кВ</t>
  </si>
  <si>
    <t>Q_001</t>
  </si>
  <si>
    <t>З</t>
  </si>
  <si>
    <t>План 
на 01.01.2026 года</t>
  </si>
  <si>
    <t>Год раскрытия информации: 2026 год</t>
  </si>
  <si>
    <t>План на 01.01.2025 года</t>
  </si>
  <si>
    <t>НД</t>
  </si>
  <si>
    <t xml:space="preserve">Фактический объем освоения капитальных вложений на 01.01.2025 года, млн рублей 
(без НДС) </t>
  </si>
  <si>
    <t>1-З,2-З, 3-П</t>
  </si>
  <si>
    <t>1-З,2-П</t>
  </si>
  <si>
    <t>1-З, 2-П</t>
  </si>
  <si>
    <t>1-З,2-З</t>
  </si>
  <si>
    <t>1-З,2-З,3-З,4-Н</t>
  </si>
  <si>
    <t>1-З,2-З,3-Н</t>
  </si>
  <si>
    <t>1-З,2-Н</t>
  </si>
  <si>
    <t>1-З,2-З, 3-З,4-П</t>
  </si>
  <si>
    <t>Освоение капитальных вложений  2023 года в прогнозных ценах соответствующих лет, млн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</si>
  <si>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</si>
  <si>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Изменение стоимости и сроков выполнения работ по причине ВЫПОЛНЕНИЯ РАБОТ ПО ЛЕСОВОССТАНОВЛЕНИЮ в 2025г.</t>
  </si>
  <si>
    <t>Перенос срока выполнения в связи техническим состоянием</t>
  </si>
  <si>
    <t>Изменение перечня работ в свзи с техническим состоянием ВЛ</t>
  </si>
  <si>
    <t>Изменение срока, уточнение стоимости</t>
  </si>
  <si>
    <t>Изменение перечня, ,стоимости</t>
  </si>
  <si>
    <t>Приобретение оборудования в связи с производственной необходимостью</t>
  </si>
  <si>
    <t xml:space="preserve">Изменение перечня, стоимости  </t>
  </si>
  <si>
    <t>Требование законодательства</t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</si>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</sst>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_р_.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00"/>
    <numFmt numFmtId="170" formatCode="0.0000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4">
    <xf numFmtId="0" fontId="0" fillId="0" borderId="0"/>
    <xf numFmtId="0" fontId="2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3" applyNumberFormat="0" applyAlignment="0" applyProtection="0"/>
    <xf numFmtId="0" fontId="8" fillId="20" borderId="14" applyNumberFormat="0" applyAlignment="0" applyProtection="0"/>
    <xf numFmtId="0" fontId="9" fillId="20" borderId="13" applyNumberFormat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8" applyNumberFormat="0" applyFill="0" applyAlignment="0" applyProtection="0"/>
    <xf numFmtId="0" fontId="14" fillId="21" borderId="1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23" borderId="20" applyNumberFormat="0" applyFont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21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80">
    <xf numFmtId="0" fontId="0" fillId="0" borderId="0" xfId="0"/>
    <xf numFmtId="0" fontId="0" fillId="24" borderId="2" xfId="2" applyFont="1" applyFill="1" applyBorder="1" applyAlignment="1">
      <alignment horizontal="center" vertical="center"/>
    </xf>
    <xf numFmtId="0" fontId="0" fillId="24" borderId="2" xfId="2" applyFont="1" applyFill="1" applyBorder="1" applyAlignment="1">
      <alignment horizontal="center" vertical="center" wrapText="1"/>
    </xf>
    <xf numFmtId="164" fontId="29" fillId="24" borderId="2" xfId="0" applyNumberFormat="1" applyFont="1" applyFill="1" applyBorder="1" applyAlignment="1">
      <alignment horizontal="center" vertical="center"/>
    </xf>
    <xf numFmtId="0" fontId="0" fillId="24" borderId="0" xfId="0" applyFont="1" applyFill="1"/>
    <xf numFmtId="164" fontId="0" fillId="24" borderId="0" xfId="0" applyNumberFormat="1" applyFont="1" applyFill="1"/>
    <xf numFmtId="164" fontId="0" fillId="24" borderId="0" xfId="0" applyNumberFormat="1" applyFont="1" applyFill="1" applyAlignment="1">
      <alignment horizontal="center" vertical="center"/>
    </xf>
    <xf numFmtId="0" fontId="0" fillId="24" borderId="0" xfId="1" applyFont="1" applyFill="1" applyAlignment="1">
      <alignment horizontal="right" vertical="center"/>
    </xf>
    <xf numFmtId="169" fontId="0" fillId="24" borderId="0" xfId="0" applyNumberFormat="1" applyFont="1" applyFill="1"/>
    <xf numFmtId="0" fontId="0" fillId="24" borderId="0" xfId="1" applyFont="1" applyFill="1" applyAlignment="1">
      <alignment horizontal="right"/>
    </xf>
    <xf numFmtId="170" fontId="0" fillId="24" borderId="0" xfId="0" applyNumberFormat="1" applyFont="1" applyFill="1"/>
    <xf numFmtId="169" fontId="0" fillId="24" borderId="0" xfId="2" applyNumberFormat="1" applyFont="1" applyFill="1" applyAlignment="1">
      <alignment horizontal="center" vertical="center"/>
    </xf>
    <xf numFmtId="169" fontId="0" fillId="24" borderId="0" xfId="2" applyNumberFormat="1" applyFont="1" applyFill="1" applyAlignment="1">
      <alignment vertical="center"/>
    </xf>
    <xf numFmtId="170" fontId="0" fillId="24" borderId="0" xfId="0" applyNumberFormat="1" applyFont="1" applyFill="1" applyAlignment="1">
      <alignment vertical="top"/>
    </xf>
    <xf numFmtId="0" fontId="0" fillId="24" borderId="12" xfId="0" applyFont="1" applyFill="1" applyBorder="1" applyAlignment="1">
      <alignment horizontal="center" vertical="center" wrapText="1"/>
    </xf>
    <xf numFmtId="164" fontId="0" fillId="24" borderId="2" xfId="0" applyNumberFormat="1" applyFont="1" applyFill="1" applyBorder="1" applyAlignment="1">
      <alignment horizontal="center" vertical="center" textRotation="90" wrapText="1"/>
    </xf>
    <xf numFmtId="164" fontId="0" fillId="24" borderId="2" xfId="1" applyNumberFormat="1" applyFont="1" applyFill="1" applyBorder="1" applyAlignment="1">
      <alignment horizontal="center" vertical="center" textRotation="90" wrapText="1"/>
    </xf>
    <xf numFmtId="0" fontId="0" fillId="24" borderId="2" xfId="1" applyFont="1" applyFill="1" applyBorder="1" applyAlignment="1">
      <alignment horizontal="center" vertical="center" textRotation="90" wrapText="1"/>
    </xf>
    <xf numFmtId="0" fontId="0" fillId="24" borderId="2" xfId="0" applyFont="1" applyFill="1" applyBorder="1" applyAlignment="1">
      <alignment horizontal="center" vertical="center" textRotation="90" wrapText="1"/>
    </xf>
    <xf numFmtId="0" fontId="0" fillId="24" borderId="2" xfId="1" applyFont="1" applyFill="1" applyBorder="1" applyAlignment="1">
      <alignment horizontal="center" vertical="center" wrapText="1"/>
    </xf>
    <xf numFmtId="0" fontId="0" fillId="24" borderId="2" xfId="0" applyFont="1" applyFill="1" applyBorder="1" applyAlignment="1">
      <alignment horizontal="center" vertical="center" wrapText="1"/>
    </xf>
    <xf numFmtId="164" fontId="0" fillId="24" borderId="2" xfId="1" applyNumberFormat="1" applyFont="1" applyFill="1" applyBorder="1" applyAlignment="1">
      <alignment horizontal="center" vertical="center" wrapText="1"/>
    </xf>
    <xf numFmtId="164" fontId="0" fillId="24" borderId="2" xfId="0" applyNumberFormat="1" applyFont="1" applyFill="1" applyBorder="1" applyAlignment="1">
      <alignment horizontal="center" vertical="center" wrapText="1"/>
    </xf>
    <xf numFmtId="0" fontId="0" fillId="24" borderId="3" xfId="0" applyFont="1" applyFill="1" applyBorder="1" applyAlignment="1">
      <alignment horizontal="center" vertical="center" wrapText="1"/>
    </xf>
    <xf numFmtId="0" fontId="0" fillId="24" borderId="3" xfId="0" applyFont="1" applyFill="1" applyBorder="1" applyAlignment="1">
      <alignment horizontal="center" vertical="center" textRotation="90" wrapText="1"/>
    </xf>
    <xf numFmtId="0" fontId="0" fillId="24" borderId="9" xfId="0" applyFont="1" applyFill="1" applyBorder="1" applyAlignment="1">
      <alignment horizontal="center" vertical="center" wrapText="1"/>
    </xf>
    <xf numFmtId="164" fontId="0" fillId="24" borderId="3" xfId="0" applyNumberFormat="1" applyFont="1" applyFill="1" applyBorder="1" applyAlignment="1">
      <alignment horizontal="center" vertical="center" wrapText="1"/>
    </xf>
    <xf numFmtId="164" fontId="0" fillId="24" borderId="3" xfId="0" applyNumberFormat="1" applyFont="1" applyFill="1" applyBorder="1" applyAlignment="1">
      <alignment horizontal="center" vertical="center" textRotation="90" wrapText="1"/>
    </xf>
    <xf numFmtId="164" fontId="0" fillId="24" borderId="3" xfId="1" applyNumberFormat="1" applyFont="1" applyFill="1" applyBorder="1" applyAlignment="1">
      <alignment horizontal="center" vertical="center" textRotation="90" wrapText="1"/>
    </xf>
    <xf numFmtId="0" fontId="0" fillId="24" borderId="3" xfId="1" applyFont="1" applyFill="1" applyBorder="1" applyAlignment="1">
      <alignment horizontal="center" vertical="center" textRotation="90" wrapText="1"/>
    </xf>
    <xf numFmtId="0" fontId="0" fillId="24" borderId="3" xfId="1" applyFont="1" applyFill="1" applyBorder="1" applyAlignment="1">
      <alignment horizontal="center" vertical="center" wrapText="1"/>
    </xf>
    <xf numFmtId="164" fontId="0" fillId="24" borderId="3" xfId="1" applyNumberFormat="1" applyFont="1" applyFill="1" applyBorder="1" applyAlignment="1">
      <alignment horizontal="center" vertical="center" wrapText="1"/>
    </xf>
    <xf numFmtId="0" fontId="0" fillId="24" borderId="9" xfId="1" applyFont="1" applyFill="1" applyBorder="1" applyAlignment="1">
      <alignment horizontal="center" vertical="center" wrapText="1"/>
    </xf>
    <xf numFmtId="49" fontId="0" fillId="24" borderId="3" xfId="0" applyNumberFormat="1" applyFont="1" applyFill="1" applyBorder="1" applyAlignment="1">
      <alignment horizontal="center" vertical="center" wrapText="1"/>
    </xf>
    <xf numFmtId="49" fontId="0" fillId="24" borderId="2" xfId="2" applyNumberFormat="1" applyFont="1" applyFill="1" applyBorder="1" applyAlignment="1">
      <alignment horizontal="center" vertical="center"/>
    </xf>
    <xf numFmtId="164" fontId="0" fillId="24" borderId="2" xfId="2" applyNumberFormat="1" applyFont="1" applyFill="1" applyBorder="1" applyAlignment="1">
      <alignment horizontal="center" vertical="center"/>
    </xf>
    <xf numFmtId="164" fontId="0" fillId="24" borderId="0" xfId="2" applyNumberFormat="1" applyFont="1" applyFill="1" applyAlignment="1">
      <alignment horizontal="center" vertical="center"/>
    </xf>
    <xf numFmtId="2" fontId="0" fillId="24" borderId="2" xfId="2" applyNumberFormat="1" applyFont="1" applyFill="1" applyBorder="1" applyAlignment="1">
      <alignment horizontal="center" vertical="center" wrapText="1"/>
    </xf>
    <xf numFmtId="2" fontId="0" fillId="24" borderId="2" xfId="2" applyNumberFormat="1" applyFont="1" applyFill="1" applyBorder="1" applyAlignment="1">
      <alignment horizontal="center" vertical="center"/>
    </xf>
    <xf numFmtId="1" fontId="0" fillId="24" borderId="2" xfId="2" applyNumberFormat="1" applyFont="1" applyFill="1" applyBorder="1" applyAlignment="1">
      <alignment horizontal="center" vertical="center"/>
    </xf>
    <xf numFmtId="164" fontId="0" fillId="24" borderId="2" xfId="0" applyNumberFormat="1" applyFont="1" applyFill="1" applyBorder="1" applyAlignment="1">
      <alignment horizontal="center" vertical="center"/>
    </xf>
    <xf numFmtId="2" fontId="0" fillId="24" borderId="2" xfId="2" applyNumberFormat="1" applyFont="1" applyFill="1" applyBorder="1" applyAlignment="1">
      <alignment horizontal="left" vertical="center" wrapText="1"/>
    </xf>
    <xf numFmtId="0" fontId="0" fillId="24" borderId="2" xfId="2" applyFont="1" applyFill="1" applyBorder="1" applyAlignment="1">
      <alignment horizontal="left" vertical="center" wrapText="1"/>
    </xf>
    <xf numFmtId="164" fontId="0" fillId="24" borderId="2" xfId="2" applyNumberFormat="1" applyFont="1" applyFill="1" applyBorder="1" applyAlignment="1">
      <alignment horizontal="left" vertical="center"/>
    </xf>
    <xf numFmtId="169" fontId="0" fillId="24" borderId="0" xfId="2" applyNumberFormat="1" applyFont="1" applyFill="1" applyAlignment="1">
      <alignment horizontal="left" vertical="center"/>
    </xf>
    <xf numFmtId="164" fontId="0" fillId="24" borderId="0" xfId="2" applyNumberFormat="1" applyFont="1" applyFill="1" applyAlignment="1">
      <alignment horizontal="left" vertical="center"/>
    </xf>
    <xf numFmtId="0" fontId="0" fillId="24" borderId="0" xfId="0" applyFont="1" applyFill="1" applyAlignment="1">
      <alignment horizontal="left"/>
    </xf>
    <xf numFmtId="49" fontId="0" fillId="24" borderId="2" xfId="2" applyNumberFormat="1" applyFont="1" applyFill="1" applyBorder="1" applyAlignment="1">
      <alignment horizontal="left" vertical="center"/>
    </xf>
    <xf numFmtId="49" fontId="0" fillId="24" borderId="2" xfId="2" applyNumberFormat="1" applyFont="1" applyFill="1" applyBorder="1" applyAlignment="1">
      <alignment horizontal="center" vertical="center" wrapText="1"/>
    </xf>
    <xf numFmtId="165" fontId="0" fillId="24" borderId="2" xfId="0" applyNumberFormat="1" applyFont="1" applyFill="1" applyBorder="1" applyAlignment="1">
      <alignment horizontal="center" vertical="center" shrinkToFit="1"/>
    </xf>
    <xf numFmtId="164" fontId="0" fillId="24" borderId="2" xfId="0" applyNumberFormat="1" applyFont="1" applyFill="1" applyBorder="1" applyAlignment="1">
      <alignment horizontal="center" vertical="center" shrinkToFit="1"/>
    </xf>
    <xf numFmtId="1" fontId="0" fillId="24" borderId="3" xfId="0" applyNumberFormat="1" applyFont="1" applyFill="1" applyBorder="1" applyAlignment="1">
      <alignment horizontal="center" vertical="center" wrapText="1"/>
    </xf>
    <xf numFmtId="169" fontId="30" fillId="24" borderId="0" xfId="1" applyNumberFormat="1" applyFont="1" applyFill="1" applyAlignment="1">
      <alignment horizontal="right" vertical="center"/>
    </xf>
    <xf numFmtId="169" fontId="30" fillId="24" borderId="0" xfId="1" applyNumberFormat="1" applyFont="1" applyFill="1" applyAlignment="1">
      <alignment horizontal="right"/>
    </xf>
    <xf numFmtId="169" fontId="30" fillId="24" borderId="0" xfId="0" applyNumberFormat="1" applyFont="1" applyFill="1" applyAlignment="1">
      <alignment horizontal="center"/>
    </xf>
    <xf numFmtId="169" fontId="30" fillId="24" borderId="0" xfId="2" applyNumberFormat="1" applyFont="1" applyFill="1" applyAlignment="1">
      <alignment horizontal="center" vertical="center"/>
    </xf>
    <xf numFmtId="169" fontId="30" fillId="24" borderId="0" xfId="0" applyNumberFormat="1" applyFont="1" applyFill="1" applyAlignment="1">
      <alignment vertical="top"/>
    </xf>
    <xf numFmtId="169" fontId="30" fillId="24" borderId="0" xfId="0" applyNumberFormat="1" applyFont="1" applyFill="1" applyAlignment="1">
      <alignment horizontal="center" vertical="center" wrapText="1"/>
    </xf>
    <xf numFmtId="169" fontId="30" fillId="24" borderId="0" xfId="0" applyNumberFormat="1" applyFont="1" applyFill="1"/>
    <xf numFmtId="164" fontId="0" fillId="24" borderId="2" xfId="2" applyNumberFormat="1" applyFont="1" applyFill="1" applyBorder="1" applyAlignment="1">
      <alignment horizontal="center" vertical="center" wrapText="1"/>
    </xf>
    <xf numFmtId="164" fontId="0" fillId="24" borderId="12" xfId="2" applyNumberFormat="1" applyFont="1" applyFill="1" applyBorder="1" applyAlignment="1">
      <alignment horizontal="center" vertical="center"/>
    </xf>
    <xf numFmtId="0" fontId="0" fillId="24" borderId="2" xfId="0" applyFont="1" applyFill="1" applyBorder="1" applyAlignment="1">
      <alignment horizontal="center" vertical="center"/>
    </xf>
    <xf numFmtId="164" fontId="0" fillId="24" borderId="2" xfId="0" applyNumberFormat="1" applyFont="1" applyFill="1" applyBorder="1" applyAlignment="1">
      <alignment horizontal="center" vertical="center"/>
    </xf>
    <xf numFmtId="0" fontId="0" fillId="24" borderId="4" xfId="0" applyFont="1" applyFill="1" applyBorder="1" applyAlignment="1">
      <alignment horizontal="center" vertical="center" wrapText="1"/>
    </xf>
    <xf numFmtId="0" fontId="0" fillId="24" borderId="5" xfId="0" applyFont="1" applyFill="1" applyBorder="1" applyAlignment="1">
      <alignment horizontal="center" vertical="center" wrapText="1"/>
    </xf>
    <xf numFmtId="0" fontId="0" fillId="24" borderId="3" xfId="1" applyFont="1" applyFill="1" applyBorder="1" applyAlignment="1">
      <alignment horizontal="center" vertical="center" wrapText="1"/>
    </xf>
    <xf numFmtId="0" fontId="0" fillId="24" borderId="12" xfId="1" applyFont="1" applyFill="1" applyBorder="1" applyAlignment="1">
      <alignment horizontal="center" vertical="center" wrapText="1"/>
    </xf>
    <xf numFmtId="0" fontId="0" fillId="24" borderId="2" xfId="0" applyFont="1" applyFill="1" applyBorder="1" applyAlignment="1">
      <alignment horizontal="center" vertical="center" wrapText="1"/>
    </xf>
    <xf numFmtId="0" fontId="0" fillId="24" borderId="6" xfId="0" applyFont="1" applyFill="1" applyBorder="1" applyAlignment="1">
      <alignment horizontal="center" vertical="center" wrapText="1"/>
    </xf>
    <xf numFmtId="0" fontId="0" fillId="24" borderId="0" xfId="0" applyFont="1" applyFill="1" applyAlignment="1">
      <alignment horizontal="center"/>
    </xf>
    <xf numFmtId="0" fontId="0" fillId="24" borderId="0" xfId="2" applyFont="1" applyFill="1" applyAlignment="1">
      <alignment horizontal="center" vertical="center"/>
    </xf>
    <xf numFmtId="1" fontId="0" fillId="24" borderId="1" xfId="0" applyNumberFormat="1" applyFont="1" applyFill="1" applyBorder="1" applyAlignment="1">
      <alignment horizontal="center" vertical="top"/>
    </xf>
    <xf numFmtId="0" fontId="0" fillId="24" borderId="2" xfId="0" applyFont="1" applyFill="1" applyBorder="1" applyAlignment="1">
      <alignment horizontal="center" vertical="center" textRotation="90" wrapText="1"/>
    </xf>
    <xf numFmtId="0" fontId="0" fillId="24" borderId="3" xfId="0" applyFont="1" applyFill="1" applyBorder="1" applyAlignment="1">
      <alignment horizontal="center" vertical="center" wrapText="1"/>
    </xf>
    <xf numFmtId="0" fontId="0" fillId="24" borderId="9" xfId="0" applyFont="1" applyFill="1" applyBorder="1" applyAlignment="1">
      <alignment horizontal="center" vertical="center" wrapText="1"/>
    </xf>
    <xf numFmtId="0" fontId="0" fillId="24" borderId="12" xfId="0" applyFont="1" applyFill="1" applyBorder="1" applyAlignment="1">
      <alignment horizontal="center" vertical="center" wrapText="1"/>
    </xf>
    <xf numFmtId="0" fontId="0" fillId="24" borderId="7" xfId="0" applyFont="1" applyFill="1" applyBorder="1" applyAlignment="1">
      <alignment horizontal="center" vertical="center" wrapText="1"/>
    </xf>
    <xf numFmtId="0" fontId="0" fillId="24" borderId="8" xfId="0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 vertical="center" wrapText="1"/>
    </xf>
    <xf numFmtId="0" fontId="0" fillId="24" borderId="11" xfId="0" applyFont="1" applyFill="1" applyBorder="1" applyAlignment="1">
      <alignment horizontal="center" vertical="center" wrapText="1"/>
    </xf>
  </cellXfs>
  <cellStyles count="27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92"/>
    <cellStyle name="Обычный 6 2 3 2" xfId="93"/>
    <cellStyle name="Обычный 6 2 3 2 2" xfId="94"/>
    <cellStyle name="Обычный 6 2 3 2 2 2" xfId="95"/>
    <cellStyle name="Обычный 6 2 3 2 2 2 2" xfId="96"/>
    <cellStyle name="Обычный 6 2 3 2 2 2 3" xfId="97"/>
    <cellStyle name="Обычный 6 2 3 2 2 2_12" xfId="98"/>
    <cellStyle name="Обычный 6 2 3 2 2 3" xfId="99"/>
    <cellStyle name="Обычный 6 2 3 2 2 4" xfId="100"/>
    <cellStyle name="Обычный 6 2 3 2 2_12" xfId="101"/>
    <cellStyle name="Обычный 6 2 3 2 3" xfId="102"/>
    <cellStyle name="Обычный 6 2 3 2 3 2" xfId="103"/>
    <cellStyle name="Обычный 6 2 3 2 3 3" xfId="104"/>
    <cellStyle name="Обычный 6 2 3 2 3_12" xfId="105"/>
    <cellStyle name="Обычный 6 2 3 2 4" xfId="106"/>
    <cellStyle name="Обычный 6 2 3 2 5" xfId="107"/>
    <cellStyle name="Обычный 6 2 3 2_12" xfId="108"/>
    <cellStyle name="Обычный 6 2 3 3" xfId="109"/>
    <cellStyle name="Обычный 6 2 3 3 2" xfId="110"/>
    <cellStyle name="Обычный 6 2 3 3 2 2" xfId="111"/>
    <cellStyle name="Обычный 6 2 3 3 2 3" xfId="112"/>
    <cellStyle name="Обычный 6 2 3 3 2_12" xfId="113"/>
    <cellStyle name="Обычный 6 2 3 3 3" xfId="114"/>
    <cellStyle name="Обычный 6 2 3 3 4" xfId="115"/>
    <cellStyle name="Обычный 6 2 3 3_12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2_12" xfId="121"/>
    <cellStyle name="Обычный 6 2 3 4 3" xfId="122"/>
    <cellStyle name="Обычный 6 2 3 4 4" xfId="123"/>
    <cellStyle name="Обычный 6 2 3 4_12" xfId="124"/>
    <cellStyle name="Обычный 6 2 3 5" xfId="125"/>
    <cellStyle name="Обычный 6 2 3 5 2" xfId="126"/>
    <cellStyle name="Обычный 6 2 3 5 3" xfId="127"/>
    <cellStyle name="Обычный 6 2 3 5_12" xfId="128"/>
    <cellStyle name="Обычный 6 2 3 6" xfId="129"/>
    <cellStyle name="Обычный 6 2 3 7" xfId="130"/>
    <cellStyle name="Обычный 6 2 3 8" xfId="131"/>
    <cellStyle name="Обычный 6 2 3_12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2_12" xfId="137"/>
    <cellStyle name="Обычный 6 2 4 3" xfId="138"/>
    <cellStyle name="Обычный 6 2 4 4" xfId="139"/>
    <cellStyle name="Обычный 6 2 4_12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2_12" xfId="145"/>
    <cellStyle name="Обычный 6 2 5 3" xfId="146"/>
    <cellStyle name="Обычный 6 2 5 4" xfId="147"/>
    <cellStyle name="Обычный 6 2 5_12" xfId="148"/>
    <cellStyle name="Обычный 6 2 6" xfId="149"/>
    <cellStyle name="Обычный 6 2 6 2" xfId="150"/>
    <cellStyle name="Обычный 6 2 6 3" xfId="151"/>
    <cellStyle name="Обычный 6 2 6_12" xfId="152"/>
    <cellStyle name="Обычный 6 2 7" xfId="153"/>
    <cellStyle name="Обычный 6 2 8" xfId="154"/>
    <cellStyle name="Обычный 6 2 9" xfId="155"/>
    <cellStyle name="Обычный 6 2_12" xfId="156"/>
    <cellStyle name="Обычный 6 3" xfId="157"/>
    <cellStyle name="Обычный 6 3 2" xfId="158"/>
    <cellStyle name="Обычный 6 3 2 2" xfId="159"/>
    <cellStyle name="Обычный 6 3 2 3" xfId="160"/>
    <cellStyle name="Обычный 6 3 2_12" xfId="161"/>
    <cellStyle name="Обычный 6 3 3" xfId="162"/>
    <cellStyle name="Обычный 6 3 4" xfId="163"/>
    <cellStyle name="Обычный 6 3_12" xfId="164"/>
    <cellStyle name="Обычный 6 4" xfId="165"/>
    <cellStyle name="Обычный 6 4 2" xfId="166"/>
    <cellStyle name="Обычный 6 4 2 2" xfId="167"/>
    <cellStyle name="Обычный 6 4 2 3" xfId="168"/>
    <cellStyle name="Обычный 6 4 2_12" xfId="169"/>
    <cellStyle name="Обычный 6 4 3" xfId="170"/>
    <cellStyle name="Обычный 6 4 4" xfId="171"/>
    <cellStyle name="Обычный 6 4_12" xfId="172"/>
    <cellStyle name="Обычный 6 5" xfId="173"/>
    <cellStyle name="Обычный 6 5 2" xfId="174"/>
    <cellStyle name="Обычный 6 5 3" xfId="175"/>
    <cellStyle name="Обычный 6 5_12" xfId="176"/>
    <cellStyle name="Обычный 6 6" xfId="177"/>
    <cellStyle name="Обычный 6 7" xfId="178"/>
    <cellStyle name="Обычный 6 8" xfId="179"/>
    <cellStyle name="Обычный 6_12" xfId="180"/>
    <cellStyle name="Обычный 7" xfId="2"/>
    <cellStyle name="Обычный 7 2" xfId="181"/>
    <cellStyle name="Обычный 7 2 2" xfId="182"/>
    <cellStyle name="Обычный 7 2 2 2" xfId="183"/>
    <cellStyle name="Обычный 7 2 2 2 2" xfId="184"/>
    <cellStyle name="Обычный 7 2 2 2 3" xfId="185"/>
    <cellStyle name="Обычный 7 2 2 2_12" xfId="186"/>
    <cellStyle name="Обычный 7 2 2 3" xfId="187"/>
    <cellStyle name="Обычный 7 2 2 4" xfId="188"/>
    <cellStyle name="Обычный 7 2 2_12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2_12" xfId="194"/>
    <cellStyle name="Обычный 7 2 3 3" xfId="195"/>
    <cellStyle name="Обычный 7 2 3 4" xfId="196"/>
    <cellStyle name="Обычный 7 2 3_12" xfId="197"/>
    <cellStyle name="Обычный 7 2 4" xfId="198"/>
    <cellStyle name="Обычный 7 2 4 2" xfId="199"/>
    <cellStyle name="Обычный 7 2 4 3" xfId="200"/>
    <cellStyle name="Обычный 7 2 4_12" xfId="201"/>
    <cellStyle name="Обычный 7 2 5" xfId="202"/>
    <cellStyle name="Обычный 7 2 6" xfId="203"/>
    <cellStyle name="Обычный 7 2 7" xfId="204"/>
    <cellStyle name="Обычный 7 2_12" xfId="205"/>
    <cellStyle name="Обычный 7 3" xfId="3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0"/>
  <tableStyles count="0" defaultTableStyle="TableStyleMedium2" defaultPivotStyle="PivotStyleLight16"/>
  <colors>
    <mruColors>
      <color rgb="FFCCFFCC"/>
      <color rgb="FF66CCFF"/>
      <color rgb="FFFFFFCC"/>
      <color rgb="FFFFCCFF"/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V101"/>
  <sheetViews>
    <sheetView tabSelected="1" zoomScale="90" zoomScaleNormal="90" zoomScaleSheetLayoutView="77" workbookViewId="0">
      <pane xSplit="3" ySplit="12" topLeftCell="D75" activePane="bottomRight" state="frozen"/>
      <selection pane="topRight" activeCell="D1" sqref="D1"/>
      <selection pane="bottomLeft" activeCell="A12" sqref="A12"/>
      <selection pane="bottomRight" activeCell="A7" sqref="A7:AN7"/>
    </sheetView>
  </sheetViews>
  <sheetFormatPr defaultColWidth="9" defaultRowHeight="15.75" outlineLevelRow="1" outlineLevelCol="2" x14ac:dyDescent="0.25"/>
  <cols>
    <col min="1" max="1" width="9.125" style="4" customWidth="1"/>
    <col min="2" max="2" width="41.5" style="4" customWidth="1"/>
    <col min="3" max="3" width="10.25" style="4" customWidth="1"/>
    <col min="4" max="4" width="15" style="4" customWidth="1"/>
    <col min="5" max="5" width="10.25" style="4" customWidth="1"/>
    <col min="6" max="6" width="13.75" style="4" customWidth="1"/>
    <col min="7" max="7" width="10.25" style="4" customWidth="1"/>
    <col min="8" max="8" width="13.5" style="4" customWidth="1" outlineLevel="1"/>
    <col min="9" max="9" width="13.25" style="4" customWidth="1" outlineLevel="1"/>
    <col min="10" max="10" width="14.25" style="4" customWidth="1" outlineLevel="1"/>
    <col min="11" max="11" width="11.75" style="5" customWidth="1" outlineLevel="1" collapsed="1"/>
    <col min="12" max="12" width="9.5" style="5" customWidth="1" outlineLevel="1"/>
    <col min="13" max="13" width="10.5" style="5" customWidth="1" outlineLevel="1"/>
    <col min="14" max="14" width="13" style="5" customWidth="1" outlineLevel="1"/>
    <col min="15" max="15" width="10.25" style="4" customWidth="1" outlineLevel="1"/>
    <col min="16" max="16" width="8.5" style="4" hidden="1" customWidth="1" outlineLevel="2"/>
    <col min="17" max="18" width="9.25" style="4" hidden="1" customWidth="1" outlineLevel="2"/>
    <col min="19" max="19" width="12.25" style="4" hidden="1" customWidth="1" outlineLevel="2"/>
    <col min="20" max="20" width="9.25" style="4" hidden="1" customWidth="1" outlineLevel="2"/>
    <col min="21" max="21" width="9.75" style="4" customWidth="1" outlineLevel="1" collapsed="1"/>
    <col min="22" max="24" width="9.75" style="4" customWidth="1" outlineLevel="1"/>
    <col min="25" max="25" width="12.5" style="4" customWidth="1" outlineLevel="1"/>
    <col min="26" max="27" width="8.75" style="4" customWidth="1" outlineLevel="1"/>
    <col min="28" max="28" width="15.875" style="4" customWidth="1" outlineLevel="1"/>
    <col min="29" max="29" width="15.375" style="4" customWidth="1"/>
    <col min="30" max="30" width="10.25" style="4" customWidth="1"/>
    <col min="31" max="31" width="15.75" style="4" customWidth="1"/>
    <col min="32" max="32" width="10.25" style="4" customWidth="1"/>
    <col min="33" max="33" width="15.125" style="5" customWidth="1"/>
    <col min="34" max="34" width="14.5" style="6" customWidth="1"/>
    <col min="35" max="35" width="15.5" style="5" customWidth="1"/>
    <col min="36" max="36" width="14.75" style="5" customWidth="1"/>
    <col min="37" max="37" width="14.25" style="5" customWidth="1"/>
    <col min="38" max="38" width="13.875" style="5" customWidth="1"/>
    <col min="39" max="39" width="13.125" style="4" customWidth="1"/>
    <col min="40" max="40" width="13.5" style="4" customWidth="1"/>
    <col min="41" max="41" width="29.875" style="4" customWidth="1"/>
    <col min="42" max="42" width="19.5" style="58" customWidth="1"/>
    <col min="43" max="43" width="18.75" style="8" customWidth="1"/>
    <col min="44" max="16384" width="9" style="4"/>
  </cols>
  <sheetData>
    <row r="1" spans="1:48" ht="20.25" customHeight="1" x14ac:dyDescent="0.25">
      <c r="AF1" s="5"/>
      <c r="AI1" s="6"/>
      <c r="AO1" s="7" t="s">
        <v>0</v>
      </c>
      <c r="AP1" s="52"/>
    </row>
    <row r="2" spans="1:48" ht="21.75" customHeight="1" x14ac:dyDescent="0.25">
      <c r="H2" s="5"/>
      <c r="I2" s="5"/>
      <c r="X2" s="5"/>
      <c r="AO2" s="9" t="s">
        <v>1</v>
      </c>
      <c r="AP2" s="53"/>
    </row>
    <row r="3" spans="1:48" ht="24" customHeight="1" outlineLevel="1" x14ac:dyDescent="0.25">
      <c r="I3" s="5"/>
      <c r="J3" s="5"/>
      <c r="Q3" s="5"/>
      <c r="S3" s="5"/>
      <c r="AD3" s="10"/>
      <c r="AO3" s="9" t="s">
        <v>2</v>
      </c>
      <c r="AP3" s="53"/>
    </row>
    <row r="4" spans="1:48" ht="20.25" customHeight="1" outlineLevel="1" x14ac:dyDescent="0.25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54"/>
    </row>
    <row r="5" spans="1:48" ht="24.75" customHeight="1" outlineLevel="1" x14ac:dyDescent="0.25">
      <c r="A5" s="70" t="s">
        <v>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55"/>
      <c r="AQ5" s="12"/>
    </row>
    <row r="6" spans="1:48" ht="17.25" customHeight="1" outlineLevel="1" x14ac:dyDescent="0.25">
      <c r="A6" s="69" t="s">
        <v>252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54"/>
    </row>
    <row r="7" spans="1:48" ht="16.5" customHeight="1" outlineLevel="1" x14ac:dyDescent="0.25">
      <c r="A7" s="71" t="s">
        <v>274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13"/>
      <c r="AP7" s="56"/>
    </row>
    <row r="8" spans="1:48" ht="83.25" customHeight="1" x14ac:dyDescent="0.25">
      <c r="A8" s="67" t="s">
        <v>5</v>
      </c>
      <c r="B8" s="67" t="s">
        <v>6</v>
      </c>
      <c r="C8" s="67" t="s">
        <v>7</v>
      </c>
      <c r="D8" s="72" t="s">
        <v>8</v>
      </c>
      <c r="E8" s="72" t="s">
        <v>9</v>
      </c>
      <c r="F8" s="67" t="s">
        <v>10</v>
      </c>
      <c r="G8" s="67"/>
      <c r="H8" s="67" t="s">
        <v>265</v>
      </c>
      <c r="I8" s="67"/>
      <c r="J8" s="73" t="s">
        <v>255</v>
      </c>
      <c r="K8" s="63" t="s">
        <v>11</v>
      </c>
      <c r="L8" s="64"/>
      <c r="M8" s="64"/>
      <c r="N8" s="64"/>
      <c r="O8" s="64"/>
      <c r="P8" s="64"/>
      <c r="Q8" s="64"/>
      <c r="R8" s="64"/>
      <c r="S8" s="64"/>
      <c r="T8" s="68"/>
      <c r="U8" s="63" t="s">
        <v>12</v>
      </c>
      <c r="V8" s="64"/>
      <c r="W8" s="64"/>
      <c r="X8" s="64"/>
      <c r="Y8" s="64"/>
      <c r="Z8" s="68"/>
      <c r="AA8" s="76" t="s">
        <v>264</v>
      </c>
      <c r="AB8" s="77"/>
      <c r="AC8" s="63" t="s">
        <v>13</v>
      </c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73" t="s">
        <v>14</v>
      </c>
      <c r="AP8" s="57"/>
    </row>
    <row r="9" spans="1:48" ht="48" customHeight="1" x14ac:dyDescent="0.25">
      <c r="A9" s="67"/>
      <c r="B9" s="67"/>
      <c r="C9" s="67"/>
      <c r="D9" s="72"/>
      <c r="E9" s="72"/>
      <c r="F9" s="67"/>
      <c r="G9" s="67"/>
      <c r="H9" s="67"/>
      <c r="I9" s="67"/>
      <c r="J9" s="74"/>
      <c r="K9" s="63" t="s">
        <v>15</v>
      </c>
      <c r="L9" s="64"/>
      <c r="M9" s="64"/>
      <c r="N9" s="64"/>
      <c r="O9" s="68"/>
      <c r="P9" s="63" t="s">
        <v>16</v>
      </c>
      <c r="Q9" s="64"/>
      <c r="R9" s="64"/>
      <c r="S9" s="64"/>
      <c r="T9" s="68"/>
      <c r="U9" s="67" t="s">
        <v>253</v>
      </c>
      <c r="V9" s="67"/>
      <c r="W9" s="63" t="s">
        <v>251</v>
      </c>
      <c r="X9" s="68"/>
      <c r="Y9" s="67" t="s">
        <v>241</v>
      </c>
      <c r="Z9" s="67"/>
      <c r="AA9" s="78"/>
      <c r="AB9" s="79"/>
      <c r="AC9" s="61" t="s">
        <v>17</v>
      </c>
      <c r="AD9" s="61"/>
      <c r="AE9" s="61" t="s">
        <v>18</v>
      </c>
      <c r="AF9" s="61"/>
      <c r="AG9" s="62" t="s">
        <v>19</v>
      </c>
      <c r="AH9" s="62"/>
      <c r="AI9" s="62" t="s">
        <v>20</v>
      </c>
      <c r="AJ9" s="62"/>
      <c r="AK9" s="62" t="s">
        <v>21</v>
      </c>
      <c r="AL9" s="62"/>
      <c r="AM9" s="65" t="s">
        <v>22</v>
      </c>
      <c r="AN9" s="67" t="s">
        <v>23</v>
      </c>
      <c r="AO9" s="74"/>
      <c r="AP9" s="57"/>
    </row>
    <row r="10" spans="1:48" ht="132.75" customHeight="1" x14ac:dyDescent="0.25">
      <c r="A10" s="67"/>
      <c r="B10" s="67"/>
      <c r="C10" s="67"/>
      <c r="D10" s="72"/>
      <c r="E10" s="72"/>
      <c r="F10" s="14" t="s">
        <v>15</v>
      </c>
      <c r="G10" s="14" t="s">
        <v>24</v>
      </c>
      <c r="H10" s="14" t="s">
        <v>25</v>
      </c>
      <c r="I10" s="14" t="s">
        <v>24</v>
      </c>
      <c r="J10" s="75"/>
      <c r="K10" s="15" t="s">
        <v>26</v>
      </c>
      <c r="L10" s="15" t="s">
        <v>27</v>
      </c>
      <c r="M10" s="15" t="s">
        <v>28</v>
      </c>
      <c r="N10" s="16" t="s">
        <v>29</v>
      </c>
      <c r="O10" s="17" t="s">
        <v>30</v>
      </c>
      <c r="P10" s="18" t="s">
        <v>26</v>
      </c>
      <c r="Q10" s="18" t="s">
        <v>27</v>
      </c>
      <c r="R10" s="18" t="s">
        <v>28</v>
      </c>
      <c r="S10" s="17" t="s">
        <v>29</v>
      </c>
      <c r="T10" s="17" t="s">
        <v>30</v>
      </c>
      <c r="U10" s="18" t="s">
        <v>31</v>
      </c>
      <c r="V10" s="18" t="s">
        <v>32</v>
      </c>
      <c r="W10" s="17" t="s">
        <v>31</v>
      </c>
      <c r="X10" s="17" t="s">
        <v>32</v>
      </c>
      <c r="Y10" s="18" t="s">
        <v>31</v>
      </c>
      <c r="Z10" s="18" t="s">
        <v>32</v>
      </c>
      <c r="AA10" s="19" t="s">
        <v>33</v>
      </c>
      <c r="AB10" s="20" t="s">
        <v>24</v>
      </c>
      <c r="AC10" s="19" t="s">
        <v>34</v>
      </c>
      <c r="AD10" s="20" t="s">
        <v>221</v>
      </c>
      <c r="AE10" s="19" t="s">
        <v>34</v>
      </c>
      <c r="AF10" s="20" t="s">
        <v>221</v>
      </c>
      <c r="AG10" s="21" t="s">
        <v>35</v>
      </c>
      <c r="AH10" s="20" t="s">
        <v>221</v>
      </c>
      <c r="AI10" s="21" t="s">
        <v>35</v>
      </c>
      <c r="AJ10" s="22" t="s">
        <v>24</v>
      </c>
      <c r="AK10" s="21" t="s">
        <v>35</v>
      </c>
      <c r="AL10" s="22" t="s">
        <v>24</v>
      </c>
      <c r="AM10" s="66"/>
      <c r="AN10" s="67"/>
      <c r="AO10" s="75"/>
      <c r="AP10" s="57"/>
    </row>
    <row r="11" spans="1:48" ht="0.75" customHeight="1" x14ac:dyDescent="0.25">
      <c r="A11" s="23"/>
      <c r="B11" s="23"/>
      <c r="C11" s="23"/>
      <c r="D11" s="24"/>
      <c r="E11" s="24"/>
      <c r="F11" s="25"/>
      <c r="G11" s="25"/>
      <c r="H11" s="25"/>
      <c r="I11" s="25"/>
      <c r="J11" s="25"/>
      <c r="K11" s="26" t="s">
        <v>243</v>
      </c>
      <c r="L11" s="27"/>
      <c r="M11" s="27"/>
      <c r="N11" s="28"/>
      <c r="O11" s="29"/>
      <c r="P11" s="23" t="s">
        <v>246</v>
      </c>
      <c r="Q11" s="24"/>
      <c r="R11" s="24"/>
      <c r="S11" s="29"/>
      <c r="T11" s="29"/>
      <c r="U11" s="24"/>
      <c r="V11" s="24" t="s">
        <v>244</v>
      </c>
      <c r="W11" s="28"/>
      <c r="X11" s="29" t="s">
        <v>245</v>
      </c>
      <c r="Y11" s="24"/>
      <c r="Z11" s="24"/>
      <c r="AA11" s="30"/>
      <c r="AB11" s="23"/>
      <c r="AC11" s="30"/>
      <c r="AD11" s="23"/>
      <c r="AE11" s="30"/>
      <c r="AF11" s="23"/>
      <c r="AG11" s="31"/>
      <c r="AH11" s="26"/>
      <c r="AI11" s="31"/>
      <c r="AJ11" s="26"/>
      <c r="AK11" s="31"/>
      <c r="AL11" s="26"/>
      <c r="AM11" s="32"/>
      <c r="AN11" s="23"/>
      <c r="AO11" s="25"/>
      <c r="AP11" s="57"/>
    </row>
    <row r="12" spans="1:48" ht="19.5" customHeight="1" x14ac:dyDescent="0.25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51">
        <v>11</v>
      </c>
      <c r="L12" s="51">
        <v>12</v>
      </c>
      <c r="M12" s="51">
        <v>13</v>
      </c>
      <c r="N12" s="51">
        <v>14</v>
      </c>
      <c r="O12" s="23">
        <v>15</v>
      </c>
      <c r="P12" s="23">
        <v>16</v>
      </c>
      <c r="Q12" s="23">
        <v>17</v>
      </c>
      <c r="R12" s="23">
        <v>18</v>
      </c>
      <c r="S12" s="23">
        <v>19</v>
      </c>
      <c r="T12" s="23">
        <v>20</v>
      </c>
      <c r="U12" s="23">
        <v>21</v>
      </c>
      <c r="V12" s="23">
        <v>22</v>
      </c>
      <c r="W12" s="23">
        <v>23</v>
      </c>
      <c r="X12" s="23">
        <v>24</v>
      </c>
      <c r="Y12" s="23">
        <v>25</v>
      </c>
      <c r="Z12" s="23">
        <v>26</v>
      </c>
      <c r="AA12" s="23">
        <v>27</v>
      </c>
      <c r="AB12" s="23">
        <v>28</v>
      </c>
      <c r="AC12" s="33" t="s">
        <v>36</v>
      </c>
      <c r="AD12" s="33" t="s">
        <v>37</v>
      </c>
      <c r="AE12" s="33" t="s">
        <v>38</v>
      </c>
      <c r="AF12" s="33" t="s">
        <v>39</v>
      </c>
      <c r="AG12" s="26" t="s">
        <v>40</v>
      </c>
      <c r="AH12" s="26" t="s">
        <v>41</v>
      </c>
      <c r="AI12" s="26" t="s">
        <v>42</v>
      </c>
      <c r="AJ12" s="26" t="s">
        <v>43</v>
      </c>
      <c r="AK12" s="26" t="s">
        <v>44</v>
      </c>
      <c r="AL12" s="26" t="s">
        <v>45</v>
      </c>
      <c r="AM12" s="23">
        <v>30</v>
      </c>
      <c r="AN12" s="23">
        <v>31</v>
      </c>
      <c r="AO12" s="23">
        <v>32</v>
      </c>
      <c r="AP12" s="57"/>
    </row>
    <row r="13" spans="1:48" ht="51" customHeight="1" x14ac:dyDescent="0.25">
      <c r="A13" s="34" t="s">
        <v>47</v>
      </c>
      <c r="B13" s="2" t="s">
        <v>48</v>
      </c>
      <c r="C13" s="1" t="s">
        <v>49</v>
      </c>
      <c r="D13" s="1" t="s">
        <v>46</v>
      </c>
      <c r="E13" s="1" t="s">
        <v>46</v>
      </c>
      <c r="F13" s="1" t="s">
        <v>46</v>
      </c>
      <c r="G13" s="1" t="s">
        <v>46</v>
      </c>
      <c r="H13" s="35">
        <f t="shared" ref="H13:I13" si="0">H14+H15+H16+H17+H18+H19</f>
        <v>6.6737049700000011</v>
      </c>
      <c r="I13" s="35">
        <f t="shared" si="0"/>
        <v>9.2369431990000006</v>
      </c>
      <c r="J13" s="35">
        <f t="shared" ref="J13" si="1">J14+J15+J16+J17+J18+J19</f>
        <v>130.55601877297556</v>
      </c>
      <c r="K13" s="35">
        <f>K14+K15+K16+K17+K18+K19</f>
        <v>288.10726805173584</v>
      </c>
      <c r="L13" s="35">
        <f>L14+L15+L16+L17+L18+L19</f>
        <v>2.9844499999999998</v>
      </c>
      <c r="M13" s="35">
        <f>M14+M15+M16+M17+M18+M19-0.001</f>
        <v>72.858785779999991</v>
      </c>
      <c r="N13" s="35">
        <f>N14+N15+N16+N17+N18+N19</f>
        <v>211.93703227173586</v>
      </c>
      <c r="O13" s="35">
        <f>O14+O15+O16+O17+O18+O19</f>
        <v>0.32700000000000001</v>
      </c>
      <c r="P13" s="35">
        <f>P14+P15+P16+P17+P18+P19</f>
        <v>261.9860372680206</v>
      </c>
      <c r="Q13" s="35">
        <f>Q14+Q15+Q16+Q17+Q18+Q19</f>
        <v>4.0554633333333303</v>
      </c>
      <c r="R13" s="35">
        <f t="shared" ref="R13:T13" si="2">R14+R15+R16+R17+R18+R19</f>
        <v>56.90101559</v>
      </c>
      <c r="S13" s="35">
        <f t="shared" si="2"/>
        <v>200.7025583446873</v>
      </c>
      <c r="T13" s="35">
        <f t="shared" si="2"/>
        <v>0.32700000000000001</v>
      </c>
      <c r="U13" s="35">
        <f t="shared" ref="U13:Z13" si="3">U14+U15+U16+U17+U18+U19</f>
        <v>3.1850124690000001</v>
      </c>
      <c r="V13" s="35">
        <f t="shared" si="3"/>
        <v>157.1006392787603</v>
      </c>
      <c r="W13" s="35">
        <f t="shared" si="3"/>
        <v>0.31484878999999999</v>
      </c>
      <c r="X13" s="35">
        <f t="shared" si="3"/>
        <v>104.88663927876028</v>
      </c>
      <c r="Y13" s="35">
        <f t="shared" si="3"/>
        <v>2.5632382289999995</v>
      </c>
      <c r="Z13" s="35">
        <f t="shared" si="3"/>
        <v>104.88772478948952</v>
      </c>
      <c r="AA13" s="35">
        <f t="shared" ref="AA13:AB13" si="4">AA14+AA15+AA16+AA17+AA18+AA19</f>
        <v>0</v>
      </c>
      <c r="AB13" s="35">
        <f t="shared" si="4"/>
        <v>0</v>
      </c>
      <c r="AC13" s="35">
        <f>AC14+AC15+AC16+AC17+AC18+AC19</f>
        <v>52.381989478531104</v>
      </c>
      <c r="AD13" s="35">
        <f>AD14+AD15+AD16+AD17+AD18+AD19</f>
        <v>48.595777712975554</v>
      </c>
      <c r="AE13" s="35">
        <f t="shared" ref="AE13:AK13" si="5">AE14+AE15+AE16+AE17+AE18+AE19</f>
        <v>52.503323000000002</v>
      </c>
      <c r="AF13" s="35">
        <f>AF14+AF15+AF16+AF17+AF18+AF19</f>
        <v>49.172851059999999</v>
      </c>
      <c r="AG13" s="35">
        <f>AG14+AG15+AG16+AG17+AG18+AG19</f>
        <v>52.213999999999999</v>
      </c>
      <c r="AH13" s="35">
        <f>AH14+AH15+AH16+AH17+AH18+AH19</f>
        <v>44.31043931</v>
      </c>
      <c r="AI13" s="35">
        <f>AI14+AI15+AI16+AI17+AI18+AI19</f>
        <v>52.574895299270779</v>
      </c>
      <c r="AJ13" s="35">
        <f>AJ14+AJ15+AJ16+AJ17+AJ18+AJ19</f>
        <v>52.57498081</v>
      </c>
      <c r="AK13" s="35">
        <f t="shared" si="5"/>
        <v>52.311743979489513</v>
      </c>
      <c r="AL13" s="35">
        <f>AL14+AL15+AL16+AL17+AL18+AL19</f>
        <v>52.311743979489513</v>
      </c>
      <c r="AM13" s="35">
        <f>AD13+AF13+AH13+AI13+AK13</f>
        <v>246.96570736173584</v>
      </c>
      <c r="AN13" s="35">
        <f>ROUND(AD13+AF13+AH13+AJ13+AL13,3)</f>
        <v>246.96600000000001</v>
      </c>
      <c r="AO13" s="35" t="s">
        <v>46</v>
      </c>
      <c r="AP13" s="57">
        <f>AC13+AE13+AG13+AJ13+AL13</f>
        <v>261.9860372680206</v>
      </c>
      <c r="AQ13" s="11"/>
      <c r="AR13" s="36"/>
      <c r="AS13" s="36"/>
      <c r="AT13" s="36"/>
      <c r="AU13" s="36"/>
      <c r="AV13" s="36"/>
    </row>
    <row r="14" spans="1:48" ht="37.5" customHeight="1" x14ac:dyDescent="0.25">
      <c r="A14" s="34" t="s">
        <v>50</v>
      </c>
      <c r="B14" s="2" t="s">
        <v>51</v>
      </c>
      <c r="C14" s="1" t="s">
        <v>49</v>
      </c>
      <c r="D14" s="1" t="s">
        <v>46</v>
      </c>
      <c r="E14" s="1" t="s">
        <v>46</v>
      </c>
      <c r="F14" s="1" t="s">
        <v>46</v>
      </c>
      <c r="G14" s="1" t="s">
        <v>46</v>
      </c>
      <c r="H14" s="35">
        <f t="shared" ref="H14:I14" si="6">H21</f>
        <v>0.34352258000000002</v>
      </c>
      <c r="I14" s="35">
        <f t="shared" si="6"/>
        <v>0.34352258000000002</v>
      </c>
      <c r="J14" s="35">
        <f t="shared" ref="J14" si="7">J21</f>
        <v>38.581116000000002</v>
      </c>
      <c r="K14" s="35">
        <f>K21</f>
        <v>40.323115999999999</v>
      </c>
      <c r="L14" s="35">
        <f t="shared" ref="L14:T14" si="8">L21</f>
        <v>0</v>
      </c>
      <c r="M14" s="35">
        <f>M21</f>
        <v>40.323115999999999</v>
      </c>
      <c r="N14" s="35">
        <f>N21</f>
        <v>0</v>
      </c>
      <c r="O14" s="35">
        <f t="shared" si="8"/>
        <v>0</v>
      </c>
      <c r="P14" s="35">
        <f>P21</f>
        <v>8.2423393300000001</v>
      </c>
      <c r="Q14" s="35">
        <f t="shared" si="8"/>
        <v>0</v>
      </c>
      <c r="R14" s="35">
        <f t="shared" si="8"/>
        <v>8.2423393300000001</v>
      </c>
      <c r="S14" s="35">
        <f t="shared" si="8"/>
        <v>0</v>
      </c>
      <c r="T14" s="35">
        <f t="shared" si="8"/>
        <v>0</v>
      </c>
      <c r="U14" s="35">
        <f t="shared" ref="U14:AD14" si="9">U21</f>
        <v>0</v>
      </c>
      <c r="V14" s="35">
        <f t="shared" si="9"/>
        <v>1.742</v>
      </c>
      <c r="W14" s="35">
        <f t="shared" si="9"/>
        <v>0</v>
      </c>
      <c r="X14" s="35">
        <f t="shared" si="9"/>
        <v>0</v>
      </c>
      <c r="Y14" s="35">
        <f t="shared" si="9"/>
        <v>0</v>
      </c>
      <c r="Z14" s="35">
        <f t="shared" si="9"/>
        <v>0</v>
      </c>
      <c r="AA14" s="35">
        <f t="shared" si="9"/>
        <v>0</v>
      </c>
      <c r="AB14" s="35">
        <f t="shared" si="9"/>
        <v>0</v>
      </c>
      <c r="AC14" s="35">
        <f t="shared" si="9"/>
        <v>3.9969693300000002</v>
      </c>
      <c r="AD14" s="35">
        <f t="shared" si="9"/>
        <v>2.3632</v>
      </c>
      <c r="AE14" s="35">
        <f t="shared" ref="AE14:AK14" si="10">AE21</f>
        <v>2.5033699999999999</v>
      </c>
      <c r="AF14" s="35">
        <f t="shared" ref="AF14" si="11">AF21</f>
        <v>2.9809160000000001</v>
      </c>
      <c r="AG14" s="35">
        <f>AG21</f>
        <v>1.742</v>
      </c>
      <c r="AH14" s="35">
        <f>AH21</f>
        <v>1.742</v>
      </c>
      <c r="AI14" s="35">
        <f>AI21</f>
        <v>0</v>
      </c>
      <c r="AJ14" s="35">
        <f t="shared" ref="AJ14:AJ76" si="12">AI14</f>
        <v>0</v>
      </c>
      <c r="AK14" s="35">
        <f t="shared" si="10"/>
        <v>0</v>
      </c>
      <c r="AL14" s="35">
        <f>AK14</f>
        <v>0</v>
      </c>
      <c r="AM14" s="35">
        <f>AD14+AF14+AH14+AI14+AK14</f>
        <v>7.0861159999999996</v>
      </c>
      <c r="AN14" s="35">
        <f>AD14+AF14+AH14+AJ14+AL14</f>
        <v>7.0861159999999996</v>
      </c>
      <c r="AO14" s="35" t="s">
        <v>46</v>
      </c>
      <c r="AP14" s="57">
        <f t="shared" ref="AP14:AP23" si="13">AC14+AE14+AG14+AJ14+AL14</f>
        <v>8.2423393300000001</v>
      </c>
      <c r="AQ14" s="11"/>
      <c r="AR14" s="36"/>
      <c r="AS14" s="36"/>
      <c r="AT14" s="36"/>
      <c r="AU14" s="36"/>
      <c r="AV14" s="36"/>
    </row>
    <row r="15" spans="1:48" ht="37.5" customHeight="1" x14ac:dyDescent="0.25">
      <c r="A15" s="34" t="s">
        <v>52</v>
      </c>
      <c r="B15" s="2" t="s">
        <v>53</v>
      </c>
      <c r="C15" s="1" t="s">
        <v>49</v>
      </c>
      <c r="D15" s="1" t="s">
        <v>46</v>
      </c>
      <c r="E15" s="1" t="s">
        <v>46</v>
      </c>
      <c r="F15" s="1" t="s">
        <v>46</v>
      </c>
      <c r="G15" s="1" t="s">
        <v>46</v>
      </c>
      <c r="H15" s="35">
        <f t="shared" ref="H15:I15" si="14">H38</f>
        <v>4.5135647700000003</v>
      </c>
      <c r="I15" s="35">
        <f t="shared" si="14"/>
        <v>4.8967425100000002</v>
      </c>
      <c r="J15" s="35">
        <f t="shared" ref="J15" si="15">J38</f>
        <v>59.244424912975553</v>
      </c>
      <c r="K15" s="35">
        <f>K38</f>
        <v>178.68363454246864</v>
      </c>
      <c r="L15" s="35">
        <f>L38</f>
        <v>1E-3</v>
      </c>
      <c r="M15" s="35">
        <f>M38</f>
        <v>21.810386779999998</v>
      </c>
      <c r="N15" s="35">
        <f>N38</f>
        <v>156.87324776246865</v>
      </c>
      <c r="O15" s="35">
        <f>O38</f>
        <v>0</v>
      </c>
      <c r="P15" s="35">
        <f t="shared" ref="P15" si="16">P38</f>
        <v>157.51561362735396</v>
      </c>
      <c r="Q15" s="35">
        <f t="shared" ref="Q15:T15" si="17">Q38</f>
        <v>1.07213</v>
      </c>
      <c r="R15" s="35">
        <f t="shared" si="17"/>
        <v>29.76630188</v>
      </c>
      <c r="S15" s="35">
        <f>S38</f>
        <v>126.67718174735398</v>
      </c>
      <c r="T15" s="35">
        <f t="shared" si="17"/>
        <v>0</v>
      </c>
      <c r="U15" s="35">
        <f t="shared" ref="U15:AD15" si="18">U38</f>
        <v>2.7419972700000002</v>
      </c>
      <c r="V15" s="35">
        <f t="shared" si="18"/>
        <v>118.98859962949309</v>
      </c>
      <c r="W15" s="35">
        <f t="shared" si="18"/>
        <v>0.31484878999999999</v>
      </c>
      <c r="X15" s="35">
        <f t="shared" si="18"/>
        <v>85.655599629493096</v>
      </c>
      <c r="Y15" s="35">
        <f t="shared" si="18"/>
        <v>0.38317774000000004</v>
      </c>
      <c r="Z15" s="35">
        <f t="shared" si="18"/>
        <v>61.582648814378416</v>
      </c>
      <c r="AA15" s="35">
        <f t="shared" si="18"/>
        <v>0</v>
      </c>
      <c r="AB15" s="35">
        <f t="shared" si="18"/>
        <v>0</v>
      </c>
      <c r="AC15" s="35">
        <f t="shared" si="18"/>
        <v>36.888454812975546</v>
      </c>
      <c r="AD15" s="35">
        <f t="shared" si="18"/>
        <v>35.767127712975551</v>
      </c>
      <c r="AE15" s="35">
        <f t="shared" ref="AE15:AK15" si="19">AE38</f>
        <v>25.712510000000002</v>
      </c>
      <c r="AF15" s="35">
        <f t="shared" ref="AF15" si="20">AF38</f>
        <v>23.926907199999999</v>
      </c>
      <c r="AG15" s="35">
        <f>AG38</f>
        <v>33.332999999999998</v>
      </c>
      <c r="AH15" s="35">
        <f>AH38</f>
        <v>29.117502040000002</v>
      </c>
      <c r="AI15" s="35">
        <f>AI38</f>
        <v>45.552345825114685</v>
      </c>
      <c r="AJ15" s="35">
        <f>AJ38</f>
        <v>21.47839501</v>
      </c>
      <c r="AK15" s="35">
        <f t="shared" si="19"/>
        <v>40.103253804378411</v>
      </c>
      <c r="AL15" s="35">
        <f>AL38</f>
        <v>40.103253804378411</v>
      </c>
      <c r="AM15" s="35">
        <f t="shared" ref="AM15:AM17" si="21">AD15+AF15+AH15+AI15+AK15</f>
        <v>174.46713658246864</v>
      </c>
      <c r="AN15" s="35">
        <f t="shared" ref="AN15:AN17" si="22">AD15+AF15+AH15+AJ15+AL15</f>
        <v>150.39318576735397</v>
      </c>
      <c r="AO15" s="35" t="s">
        <v>46</v>
      </c>
      <c r="AP15" s="57">
        <f t="shared" si="13"/>
        <v>157.51561362735396</v>
      </c>
      <c r="AQ15" s="11"/>
      <c r="AR15" s="36"/>
      <c r="AS15" s="36"/>
      <c r="AT15" s="36"/>
      <c r="AU15" s="36"/>
      <c r="AV15" s="36"/>
    </row>
    <row r="16" spans="1:48" ht="69" customHeight="1" x14ac:dyDescent="0.25">
      <c r="A16" s="34" t="s">
        <v>54</v>
      </c>
      <c r="B16" s="2" t="s">
        <v>55</v>
      </c>
      <c r="C16" s="1" t="s">
        <v>49</v>
      </c>
      <c r="D16" s="1" t="s">
        <v>46</v>
      </c>
      <c r="E16" s="1" t="s">
        <v>46</v>
      </c>
      <c r="F16" s="1" t="s">
        <v>46</v>
      </c>
      <c r="G16" s="1" t="s">
        <v>46</v>
      </c>
      <c r="H16" s="35">
        <f t="shared" ref="H16:I16" si="23">H71</f>
        <v>0</v>
      </c>
      <c r="I16" s="35">
        <f t="shared" si="23"/>
        <v>0</v>
      </c>
      <c r="J16" s="35">
        <f t="shared" ref="J16" si="24">J71</f>
        <v>0</v>
      </c>
      <c r="K16" s="35">
        <f t="shared" ref="K16:T16" si="25">K71</f>
        <v>0</v>
      </c>
      <c r="L16" s="35">
        <f t="shared" si="25"/>
        <v>0</v>
      </c>
      <c r="M16" s="35">
        <f t="shared" si="25"/>
        <v>0</v>
      </c>
      <c r="N16" s="35">
        <f t="shared" si="25"/>
        <v>0</v>
      </c>
      <c r="O16" s="35">
        <f t="shared" si="25"/>
        <v>0</v>
      </c>
      <c r="P16" s="35">
        <f t="shared" si="25"/>
        <v>0</v>
      </c>
      <c r="Q16" s="35">
        <f t="shared" si="25"/>
        <v>0</v>
      </c>
      <c r="R16" s="35">
        <f t="shared" si="25"/>
        <v>0</v>
      </c>
      <c r="S16" s="35">
        <f t="shared" si="25"/>
        <v>0</v>
      </c>
      <c r="T16" s="35">
        <f t="shared" si="25"/>
        <v>0</v>
      </c>
      <c r="U16" s="35">
        <f>U71</f>
        <v>0</v>
      </c>
      <c r="V16" s="35">
        <f>V71</f>
        <v>0</v>
      </c>
      <c r="W16" s="35">
        <f t="shared" ref="W16" si="26">W71</f>
        <v>0</v>
      </c>
      <c r="X16" s="35">
        <f>X71</f>
        <v>0</v>
      </c>
      <c r="Y16" s="35">
        <f t="shared" ref="Y16" si="27">Y71</f>
        <v>0</v>
      </c>
      <c r="Z16" s="35">
        <f>Z71</f>
        <v>0</v>
      </c>
      <c r="AA16" s="35">
        <f>AA71</f>
        <v>0</v>
      </c>
      <c r="AB16" s="35">
        <f>AB71</f>
        <v>0</v>
      </c>
      <c r="AC16" s="35">
        <f>AC71</f>
        <v>0</v>
      </c>
      <c r="AD16" s="35">
        <f>AD71</f>
        <v>0</v>
      </c>
      <c r="AE16" s="35">
        <f t="shared" ref="AE16:AK16" si="28">AE71</f>
        <v>0</v>
      </c>
      <c r="AF16" s="35">
        <f t="shared" ref="AF16" si="29">AF71</f>
        <v>0</v>
      </c>
      <c r="AG16" s="35">
        <f t="shared" si="28"/>
        <v>0</v>
      </c>
      <c r="AH16" s="35">
        <f t="shared" ref="AH16:AI76" si="30">AG16</f>
        <v>0</v>
      </c>
      <c r="AI16" s="35">
        <f t="shared" si="30"/>
        <v>0</v>
      </c>
      <c r="AJ16" s="35">
        <f t="shared" si="12"/>
        <v>0</v>
      </c>
      <c r="AK16" s="35">
        <f t="shared" si="28"/>
        <v>0</v>
      </c>
      <c r="AL16" s="35">
        <f t="shared" ref="AL16:AL76" si="31">AK16</f>
        <v>0</v>
      </c>
      <c r="AM16" s="35">
        <f t="shared" si="21"/>
        <v>0</v>
      </c>
      <c r="AN16" s="35">
        <f t="shared" si="22"/>
        <v>0</v>
      </c>
      <c r="AO16" s="35" t="s">
        <v>46</v>
      </c>
      <c r="AP16" s="57"/>
      <c r="AQ16" s="11"/>
      <c r="AR16" s="36"/>
      <c r="AS16" s="36"/>
      <c r="AT16" s="36"/>
      <c r="AU16" s="36"/>
      <c r="AV16" s="36"/>
    </row>
    <row r="17" spans="1:48" ht="37.5" customHeight="1" x14ac:dyDescent="0.25">
      <c r="A17" s="34" t="s">
        <v>56</v>
      </c>
      <c r="B17" s="2" t="s">
        <v>57</v>
      </c>
      <c r="C17" s="1" t="s">
        <v>49</v>
      </c>
      <c r="D17" s="1" t="s">
        <v>46</v>
      </c>
      <c r="E17" s="1" t="s">
        <v>46</v>
      </c>
      <c r="F17" s="1" t="s">
        <v>46</v>
      </c>
      <c r="G17" s="1" t="s">
        <v>46</v>
      </c>
      <c r="H17" s="35">
        <f t="shared" ref="H17:I17" si="32">H74</f>
        <v>1.80480584</v>
      </c>
      <c r="I17" s="35">
        <f t="shared" si="32"/>
        <v>3.9848663289999999</v>
      </c>
      <c r="J17" s="35">
        <f t="shared" ref="J17" si="33">J74</f>
        <v>9.8271129999999989</v>
      </c>
      <c r="K17" s="35">
        <f t="shared" ref="K17:T17" si="34">K74</f>
        <v>16.198112999999999</v>
      </c>
      <c r="L17" s="35">
        <f t="shared" si="34"/>
        <v>0</v>
      </c>
      <c r="M17" s="35">
        <f t="shared" si="34"/>
        <v>10.726283</v>
      </c>
      <c r="N17" s="35">
        <f t="shared" si="34"/>
        <v>5.4718299999999997</v>
      </c>
      <c r="O17" s="35">
        <f t="shared" si="34"/>
        <v>0</v>
      </c>
      <c r="P17" s="35">
        <f t="shared" si="34"/>
        <v>36.867584379999997</v>
      </c>
      <c r="Q17" s="35">
        <f t="shared" si="34"/>
        <v>0</v>
      </c>
      <c r="R17" s="35">
        <f t="shared" si="34"/>
        <v>18.89237438</v>
      </c>
      <c r="S17" s="35">
        <f t="shared" si="34"/>
        <v>17.975209999999997</v>
      </c>
      <c r="T17" s="35">
        <f t="shared" si="34"/>
        <v>0</v>
      </c>
      <c r="U17" s="35">
        <f>U74</f>
        <v>0.43120341900000003</v>
      </c>
      <c r="V17" s="35">
        <f>V74</f>
        <v>6.3710000000000004</v>
      </c>
      <c r="W17" s="35">
        <f t="shared" ref="W17" si="35">W74</f>
        <v>0</v>
      </c>
      <c r="X17" s="35">
        <f>X74</f>
        <v>0</v>
      </c>
      <c r="Y17" s="35">
        <f t="shared" ref="Y17" si="36">Y74</f>
        <v>2.1800604889999997</v>
      </c>
      <c r="Z17" s="35">
        <f>Z74</f>
        <v>18.76972</v>
      </c>
      <c r="AA17" s="35">
        <f>AA74</f>
        <v>0</v>
      </c>
      <c r="AB17" s="35">
        <f>AB74</f>
        <v>0</v>
      </c>
      <c r="AC17" s="35">
        <f>AC74</f>
        <v>0.56367838000000003</v>
      </c>
      <c r="AD17" s="35">
        <f>AD74</f>
        <v>0.56299999999999994</v>
      </c>
      <c r="AE17" s="35">
        <f t="shared" ref="AE17:AG17" si="37">AE74</f>
        <v>11.163186</v>
      </c>
      <c r="AF17" s="35">
        <f t="shared" ref="AF17" si="38">AF74</f>
        <v>9.264113</v>
      </c>
      <c r="AG17" s="35">
        <f t="shared" si="37"/>
        <v>6.3710000000000004</v>
      </c>
      <c r="AH17" s="35">
        <f>AH74</f>
        <v>3.8049903599999997</v>
      </c>
      <c r="AI17" s="35">
        <f t="shared" ref="AI17:AL17" si="39">AI74</f>
        <v>0</v>
      </c>
      <c r="AJ17" s="35">
        <f t="shared" si="39"/>
        <v>18.76972</v>
      </c>
      <c r="AK17" s="35">
        <f t="shared" si="39"/>
        <v>0</v>
      </c>
      <c r="AL17" s="35">
        <f t="shared" si="39"/>
        <v>0</v>
      </c>
      <c r="AM17" s="35">
        <f t="shared" si="21"/>
        <v>13.63210336</v>
      </c>
      <c r="AN17" s="35">
        <f t="shared" si="22"/>
        <v>32.401823360000002</v>
      </c>
      <c r="AO17" s="35" t="s">
        <v>46</v>
      </c>
      <c r="AP17" s="57">
        <f t="shared" si="13"/>
        <v>36.867584379999997</v>
      </c>
      <c r="AQ17" s="11"/>
      <c r="AR17" s="36"/>
      <c r="AS17" s="36"/>
      <c r="AT17" s="36"/>
      <c r="AU17" s="36"/>
      <c r="AV17" s="36"/>
    </row>
    <row r="18" spans="1:48" ht="51" customHeight="1" x14ac:dyDescent="0.25">
      <c r="A18" s="34" t="s">
        <v>58</v>
      </c>
      <c r="B18" s="2" t="s">
        <v>59</v>
      </c>
      <c r="C18" s="1" t="s">
        <v>49</v>
      </c>
      <c r="D18" s="1" t="s">
        <v>46</v>
      </c>
      <c r="E18" s="1" t="s">
        <v>46</v>
      </c>
      <c r="F18" s="1" t="s">
        <v>46</v>
      </c>
      <c r="G18" s="1" t="s">
        <v>46</v>
      </c>
      <c r="H18" s="35">
        <f t="shared" ref="H18:I18" si="40">H84</f>
        <v>0</v>
      </c>
      <c r="I18" s="35">
        <f t="shared" si="40"/>
        <v>0</v>
      </c>
      <c r="J18" s="35">
        <f t="shared" ref="J18" si="41">J84</f>
        <v>0</v>
      </c>
      <c r="K18" s="35">
        <f t="shared" ref="K18:O19" si="42">K84</f>
        <v>0</v>
      </c>
      <c r="L18" s="35">
        <f t="shared" si="42"/>
        <v>0</v>
      </c>
      <c r="M18" s="35">
        <f t="shared" si="42"/>
        <v>0</v>
      </c>
      <c r="N18" s="35">
        <f t="shared" si="42"/>
        <v>0</v>
      </c>
      <c r="O18" s="35">
        <f t="shared" si="42"/>
        <v>0</v>
      </c>
      <c r="P18" s="35">
        <f t="shared" ref="P18" si="43">P84</f>
        <v>0</v>
      </c>
      <c r="Q18" s="35">
        <f>Q84</f>
        <v>0</v>
      </c>
      <c r="R18" s="35">
        <f t="shared" ref="R18:T18" si="44">R84</f>
        <v>0</v>
      </c>
      <c r="S18" s="35">
        <f t="shared" si="44"/>
        <v>0</v>
      </c>
      <c r="T18" s="35">
        <f t="shared" si="44"/>
        <v>0</v>
      </c>
      <c r="U18" s="35">
        <f>U84</f>
        <v>0</v>
      </c>
      <c r="V18" s="35">
        <f>V84</f>
        <v>0</v>
      </c>
      <c r="W18" s="35">
        <f t="shared" ref="W18" si="45">W84</f>
        <v>0</v>
      </c>
      <c r="X18" s="35">
        <f>X84</f>
        <v>0</v>
      </c>
      <c r="Y18" s="35">
        <f t="shared" ref="Y18" si="46">Y84</f>
        <v>0</v>
      </c>
      <c r="Z18" s="35">
        <f>Z84</f>
        <v>0</v>
      </c>
      <c r="AA18" s="35">
        <f t="shared" ref="AA18:AD19" si="47">AA84</f>
        <v>0</v>
      </c>
      <c r="AB18" s="35">
        <f t="shared" si="47"/>
        <v>0</v>
      </c>
      <c r="AC18" s="35">
        <f t="shared" si="47"/>
        <v>0</v>
      </c>
      <c r="AD18" s="35">
        <f t="shared" si="47"/>
        <v>0</v>
      </c>
      <c r="AE18" s="35">
        <f t="shared" ref="AE18:AK18" si="48">AE84</f>
        <v>0</v>
      </c>
      <c r="AF18" s="35">
        <f t="shared" ref="AF18" si="49">AF84</f>
        <v>0</v>
      </c>
      <c r="AG18" s="35">
        <f t="shared" si="48"/>
        <v>0</v>
      </c>
      <c r="AH18" s="35">
        <f t="shared" si="30"/>
        <v>0</v>
      </c>
      <c r="AI18" s="35">
        <f t="shared" si="30"/>
        <v>0</v>
      </c>
      <c r="AJ18" s="35">
        <f t="shared" si="12"/>
        <v>0</v>
      </c>
      <c r="AK18" s="35">
        <f t="shared" si="48"/>
        <v>0</v>
      </c>
      <c r="AL18" s="35">
        <f t="shared" si="31"/>
        <v>0</v>
      </c>
      <c r="AM18" s="35">
        <f t="shared" ref="AM18:AM19" si="50">AD18+AF18+AH18+AI18+AK18</f>
        <v>0</v>
      </c>
      <c r="AN18" s="35">
        <f t="shared" ref="AN18:AN19" si="51">AD18+AF18+AH18+AJ18+AL18</f>
        <v>0</v>
      </c>
      <c r="AO18" s="35" t="s">
        <v>46</v>
      </c>
      <c r="AP18" s="57"/>
      <c r="AQ18" s="11"/>
      <c r="AR18" s="36"/>
      <c r="AS18" s="36"/>
      <c r="AT18" s="36"/>
      <c r="AU18" s="36"/>
      <c r="AV18" s="36"/>
    </row>
    <row r="19" spans="1:48" ht="37.5" customHeight="1" x14ac:dyDescent="0.25">
      <c r="A19" s="34" t="s">
        <v>60</v>
      </c>
      <c r="B19" s="2" t="s">
        <v>61</v>
      </c>
      <c r="C19" s="1" t="s">
        <v>49</v>
      </c>
      <c r="D19" s="1" t="s">
        <v>46</v>
      </c>
      <c r="E19" s="1" t="s">
        <v>46</v>
      </c>
      <c r="F19" s="1" t="s">
        <v>46</v>
      </c>
      <c r="G19" s="1" t="s">
        <v>46</v>
      </c>
      <c r="H19" s="35">
        <f t="shared" ref="H19:I19" si="52">H85</f>
        <v>1.1811779999999999E-2</v>
      </c>
      <c r="I19" s="35">
        <f t="shared" si="52"/>
        <v>1.1811779999999999E-2</v>
      </c>
      <c r="J19" s="35">
        <f t="shared" ref="J19" si="53">J85</f>
        <v>22.903364860000003</v>
      </c>
      <c r="K19" s="35">
        <f t="shared" si="42"/>
        <v>52.902404509267186</v>
      </c>
      <c r="L19" s="35">
        <f t="shared" si="42"/>
        <v>2.9834499999999999</v>
      </c>
      <c r="M19" s="35">
        <f t="shared" si="42"/>
        <v>0</v>
      </c>
      <c r="N19" s="35">
        <f t="shared" si="42"/>
        <v>49.59195450926719</v>
      </c>
      <c r="O19" s="35">
        <f t="shared" si="42"/>
        <v>0.32700000000000001</v>
      </c>
      <c r="P19" s="35">
        <f t="shared" ref="P19" si="54">P85</f>
        <v>59.360499930666649</v>
      </c>
      <c r="Q19" s="35">
        <f t="shared" ref="Q19:U19" si="55">Q85</f>
        <v>2.9833333333333298</v>
      </c>
      <c r="R19" s="35">
        <f t="shared" si="55"/>
        <v>0</v>
      </c>
      <c r="S19" s="35">
        <f t="shared" si="55"/>
        <v>56.050166597333316</v>
      </c>
      <c r="T19" s="35">
        <f t="shared" si="55"/>
        <v>0.32700000000000001</v>
      </c>
      <c r="U19" s="35">
        <f t="shared" si="55"/>
        <v>1.1811779999999999E-2</v>
      </c>
      <c r="V19" s="35">
        <f>V85</f>
        <v>29.999039649267196</v>
      </c>
      <c r="W19" s="35">
        <f t="shared" ref="W19" si="56">W85</f>
        <v>0</v>
      </c>
      <c r="X19" s="35">
        <f>X85</f>
        <v>19.231039649267192</v>
      </c>
      <c r="Y19" s="35">
        <f t="shared" ref="Y19" si="57">Y85</f>
        <v>0</v>
      </c>
      <c r="Z19" s="35">
        <f>Z85</f>
        <v>24.535355975111099</v>
      </c>
      <c r="AA19" s="35">
        <f t="shared" si="47"/>
        <v>0</v>
      </c>
      <c r="AB19" s="35">
        <f t="shared" si="47"/>
        <v>0</v>
      </c>
      <c r="AC19" s="35">
        <f t="shared" si="47"/>
        <v>10.93288695555556</v>
      </c>
      <c r="AD19" s="35">
        <f t="shared" si="47"/>
        <v>9.90245</v>
      </c>
      <c r="AE19" s="35">
        <f t="shared" ref="AE19:AG19" si="58">AE85</f>
        <v>13.124257</v>
      </c>
      <c r="AF19" s="35">
        <f>AF85</f>
        <v>13.00091486</v>
      </c>
      <c r="AG19" s="35">
        <f t="shared" si="58"/>
        <v>10.768000000000001</v>
      </c>
      <c r="AH19" s="35">
        <f>AH86+AH87+AH88+AH89+AH90+AH91+AH92+AH93</f>
        <v>9.6459469099999993</v>
      </c>
      <c r="AI19" s="35">
        <f>AI86+AI87+AI88+AI89+AI90+AI91+AI92+AI93</f>
        <v>7.0225494741560937</v>
      </c>
      <c r="AJ19" s="35">
        <f>AJ85</f>
        <v>12.3268658</v>
      </c>
      <c r="AK19" s="35">
        <f>AK85</f>
        <v>12.2084901751111</v>
      </c>
      <c r="AL19" s="35">
        <f>AL85</f>
        <v>12.2084901751111</v>
      </c>
      <c r="AM19" s="35">
        <f t="shared" si="50"/>
        <v>51.780351419267198</v>
      </c>
      <c r="AN19" s="35">
        <f t="shared" si="51"/>
        <v>57.084667745111105</v>
      </c>
      <c r="AO19" s="35" t="s">
        <v>46</v>
      </c>
      <c r="AP19" s="57">
        <f t="shared" si="13"/>
        <v>59.360499930666663</v>
      </c>
      <c r="AQ19" s="11"/>
      <c r="AR19" s="36"/>
      <c r="AS19" s="36"/>
      <c r="AT19" s="36"/>
      <c r="AU19" s="36"/>
      <c r="AV19" s="36"/>
    </row>
    <row r="20" spans="1:48" ht="21" customHeight="1" x14ac:dyDescent="0.25">
      <c r="A20" s="34" t="s">
        <v>62</v>
      </c>
      <c r="B20" s="2" t="s">
        <v>63</v>
      </c>
      <c r="C20" s="1" t="s">
        <v>49</v>
      </c>
      <c r="D20" s="1" t="s">
        <v>46</v>
      </c>
      <c r="E20" s="1" t="s">
        <v>46</v>
      </c>
      <c r="F20" s="1" t="s">
        <v>46</v>
      </c>
      <c r="G20" s="1" t="s">
        <v>46</v>
      </c>
      <c r="H20" s="1" t="s">
        <v>46</v>
      </c>
      <c r="I20" s="1" t="s">
        <v>46</v>
      </c>
      <c r="J20" s="1" t="s">
        <v>46</v>
      </c>
      <c r="K20" s="35" t="s">
        <v>46</v>
      </c>
      <c r="L20" s="35" t="s">
        <v>46</v>
      </c>
      <c r="M20" s="35" t="s">
        <v>46</v>
      </c>
      <c r="N20" s="35" t="s">
        <v>46</v>
      </c>
      <c r="O20" s="1" t="s">
        <v>46</v>
      </c>
      <c r="P20" s="1" t="s">
        <v>46</v>
      </c>
      <c r="Q20" s="1" t="s">
        <v>46</v>
      </c>
      <c r="R20" s="1" t="s">
        <v>46</v>
      </c>
      <c r="S20" s="1" t="s">
        <v>46</v>
      </c>
      <c r="T20" s="1" t="s">
        <v>46</v>
      </c>
      <c r="U20" s="35" t="s">
        <v>46</v>
      </c>
      <c r="V20" s="1" t="s">
        <v>46</v>
      </c>
      <c r="W20" s="35" t="s">
        <v>46</v>
      </c>
      <c r="X20" s="1" t="s">
        <v>46</v>
      </c>
      <c r="Y20" s="35" t="s">
        <v>46</v>
      </c>
      <c r="Z20" s="1" t="s">
        <v>46</v>
      </c>
      <c r="AA20" s="1" t="s">
        <v>46</v>
      </c>
      <c r="AB20" s="1" t="s">
        <v>46</v>
      </c>
      <c r="AC20" s="1" t="s">
        <v>46</v>
      </c>
      <c r="AD20" s="1" t="s">
        <v>46</v>
      </c>
      <c r="AE20" s="1" t="s">
        <v>46</v>
      </c>
      <c r="AF20" s="1" t="s">
        <v>46</v>
      </c>
      <c r="AG20" s="35" t="s">
        <v>46</v>
      </c>
      <c r="AH20" s="35" t="s">
        <v>46</v>
      </c>
      <c r="AI20" s="35" t="s">
        <v>46</v>
      </c>
      <c r="AJ20" s="35" t="s">
        <v>46</v>
      </c>
      <c r="AK20" s="35" t="s">
        <v>46</v>
      </c>
      <c r="AL20" s="35" t="s">
        <v>46</v>
      </c>
      <c r="AM20" s="1" t="s">
        <v>46</v>
      </c>
      <c r="AN20" s="1" t="s">
        <v>46</v>
      </c>
      <c r="AO20" s="35" t="s">
        <v>46</v>
      </c>
      <c r="AP20" s="57"/>
      <c r="AQ20" s="11"/>
      <c r="AR20" s="36"/>
      <c r="AS20" s="36"/>
      <c r="AT20" s="36"/>
      <c r="AU20" s="36"/>
      <c r="AV20" s="36"/>
    </row>
    <row r="21" spans="1:48" ht="34.5" customHeight="1" x14ac:dyDescent="0.25">
      <c r="A21" s="34" t="s">
        <v>64</v>
      </c>
      <c r="B21" s="2" t="s">
        <v>196</v>
      </c>
      <c r="C21" s="1" t="s">
        <v>49</v>
      </c>
      <c r="D21" s="1" t="s">
        <v>46</v>
      </c>
      <c r="E21" s="1" t="s">
        <v>46</v>
      </c>
      <c r="F21" s="1" t="s">
        <v>46</v>
      </c>
      <c r="G21" s="1" t="s">
        <v>46</v>
      </c>
      <c r="H21" s="35">
        <f t="shared" ref="H21:I21" si="59">H22+H30+H35</f>
        <v>0.34352258000000002</v>
      </c>
      <c r="I21" s="35">
        <f t="shared" si="59"/>
        <v>0.34352258000000002</v>
      </c>
      <c r="J21" s="35">
        <f t="shared" ref="J21:V21" si="60">J22+J30+J35</f>
        <v>38.581116000000002</v>
      </c>
      <c r="K21" s="35">
        <f>K22</f>
        <v>40.323115999999999</v>
      </c>
      <c r="L21" s="35">
        <f t="shared" si="60"/>
        <v>0</v>
      </c>
      <c r="M21" s="35">
        <f t="shared" si="60"/>
        <v>40.323115999999999</v>
      </c>
      <c r="N21" s="35">
        <f>N22+N30+N35</f>
        <v>0</v>
      </c>
      <c r="O21" s="35">
        <f>O22+O30+O35</f>
        <v>0</v>
      </c>
      <c r="P21" s="35">
        <f>P22</f>
        <v>8.2423393300000001</v>
      </c>
      <c r="Q21" s="35">
        <f>Q22+Q30+Q35</f>
        <v>0</v>
      </c>
      <c r="R21" s="35">
        <f t="shared" ref="R21:T21" si="61">R22+R30+R35</f>
        <v>8.2423393300000001</v>
      </c>
      <c r="S21" s="35">
        <f t="shared" si="61"/>
        <v>0</v>
      </c>
      <c r="T21" s="35">
        <f t="shared" si="61"/>
        <v>0</v>
      </c>
      <c r="U21" s="35">
        <f>U22</f>
        <v>0</v>
      </c>
      <c r="V21" s="35">
        <f t="shared" si="60"/>
        <v>1.742</v>
      </c>
      <c r="W21" s="35">
        <f>W22</f>
        <v>0</v>
      </c>
      <c r="X21" s="35">
        <f t="shared" ref="X21:X77" si="62">AI21+AK21</f>
        <v>0</v>
      </c>
      <c r="Y21" s="35">
        <f>Y22</f>
        <v>0</v>
      </c>
      <c r="Z21" s="35">
        <f t="shared" ref="Z21:Z77" si="63">AJ21+AL21</f>
        <v>0</v>
      </c>
      <c r="AA21" s="35">
        <f>AA22+AA30+AA35</f>
        <v>0</v>
      </c>
      <c r="AB21" s="35">
        <f>AB22+AB30+AB35</f>
        <v>0</v>
      </c>
      <c r="AC21" s="35">
        <f>AC22+AC30+AC35</f>
        <v>3.9969693300000002</v>
      </c>
      <c r="AD21" s="35">
        <f>AD22+AD30+AD35</f>
        <v>2.3632</v>
      </c>
      <c r="AE21" s="35">
        <f t="shared" ref="AE21:AF21" si="64">AE22+AE30+AE35</f>
        <v>2.5033699999999999</v>
      </c>
      <c r="AF21" s="35">
        <f t="shared" si="64"/>
        <v>2.9809160000000001</v>
      </c>
      <c r="AG21" s="35">
        <f>AG22</f>
        <v>1.742</v>
      </c>
      <c r="AH21" s="35">
        <f>AH22</f>
        <v>1.742</v>
      </c>
      <c r="AI21" s="35">
        <v>0</v>
      </c>
      <c r="AJ21" s="35">
        <f t="shared" si="12"/>
        <v>0</v>
      </c>
      <c r="AK21" s="35">
        <v>0</v>
      </c>
      <c r="AL21" s="35">
        <f t="shared" si="31"/>
        <v>0</v>
      </c>
      <c r="AM21" s="35">
        <f t="shared" ref="AM21" si="65">AD21+AF21+AH21+AI21+AK21</f>
        <v>7.0861159999999996</v>
      </c>
      <c r="AN21" s="35">
        <f t="shared" ref="AN21" si="66">AD21+AF21+AH21+AJ21+AL21</f>
        <v>7.0861159999999996</v>
      </c>
      <c r="AO21" s="35" t="s">
        <v>46</v>
      </c>
      <c r="AP21" s="57">
        <f t="shared" si="13"/>
        <v>8.2423393300000001</v>
      </c>
      <c r="AQ21" s="11"/>
      <c r="AR21" s="36"/>
      <c r="AS21" s="36"/>
      <c r="AT21" s="36"/>
      <c r="AU21" s="36"/>
      <c r="AV21" s="36"/>
    </row>
    <row r="22" spans="1:48" ht="47.25" customHeight="1" x14ac:dyDescent="0.25">
      <c r="A22" s="34" t="s">
        <v>65</v>
      </c>
      <c r="B22" s="2" t="s">
        <v>66</v>
      </c>
      <c r="C22" s="1" t="s">
        <v>49</v>
      </c>
      <c r="D22" s="1" t="s">
        <v>46</v>
      </c>
      <c r="E22" s="1" t="s">
        <v>46</v>
      </c>
      <c r="F22" s="1" t="s">
        <v>46</v>
      </c>
      <c r="G22" s="1" t="s">
        <v>46</v>
      </c>
      <c r="H22" s="35">
        <f t="shared" ref="H22:I22" si="67">H23+H25+H26</f>
        <v>0.34352258000000002</v>
      </c>
      <c r="I22" s="35">
        <f t="shared" si="67"/>
        <v>0.34352258000000002</v>
      </c>
      <c r="J22" s="35">
        <f t="shared" ref="J22:V22" si="68">J23+J25+J26</f>
        <v>38.581116000000002</v>
      </c>
      <c r="K22" s="35">
        <f>K23</f>
        <v>40.323115999999999</v>
      </c>
      <c r="L22" s="35">
        <f t="shared" si="68"/>
        <v>0</v>
      </c>
      <c r="M22" s="35">
        <f t="shared" si="68"/>
        <v>40.323115999999999</v>
      </c>
      <c r="N22" s="35">
        <f t="shared" si="68"/>
        <v>0</v>
      </c>
      <c r="O22" s="35">
        <f t="shared" si="68"/>
        <v>0</v>
      </c>
      <c r="P22" s="35">
        <f>P23</f>
        <v>8.2423393300000001</v>
      </c>
      <c r="Q22" s="35">
        <f>Q23+Q25+Q26</f>
        <v>0</v>
      </c>
      <c r="R22" s="35">
        <f t="shared" ref="R22:T22" si="69">R23+R25+R26</f>
        <v>8.2423393300000001</v>
      </c>
      <c r="S22" s="35">
        <f t="shared" si="69"/>
        <v>0</v>
      </c>
      <c r="T22" s="35">
        <f t="shared" si="69"/>
        <v>0</v>
      </c>
      <c r="U22" s="35">
        <f>U23</f>
        <v>0</v>
      </c>
      <c r="V22" s="35">
        <f t="shared" si="68"/>
        <v>1.742</v>
      </c>
      <c r="W22" s="35">
        <f>W23</f>
        <v>0</v>
      </c>
      <c r="X22" s="35">
        <f t="shared" si="62"/>
        <v>0</v>
      </c>
      <c r="Y22" s="35">
        <f>Y23</f>
        <v>0</v>
      </c>
      <c r="Z22" s="35">
        <f t="shared" si="63"/>
        <v>0</v>
      </c>
      <c r="AA22" s="35">
        <f>AA23+AA25+AA26</f>
        <v>0</v>
      </c>
      <c r="AB22" s="35">
        <f>AB23+AB25+AB26</f>
        <v>0</v>
      </c>
      <c r="AC22" s="35">
        <f>AC23+AC25+AC26</f>
        <v>3.9969693300000002</v>
      </c>
      <c r="AD22" s="35">
        <f>AD23+AD25+AD26</f>
        <v>2.3632</v>
      </c>
      <c r="AE22" s="35">
        <f t="shared" ref="AE22" si="70">AE23+AE25+AE26</f>
        <v>2.5033699999999999</v>
      </c>
      <c r="AF22" s="35">
        <f>AF23+AF25+AF26</f>
        <v>2.9809160000000001</v>
      </c>
      <c r="AG22" s="35">
        <f>AG23</f>
        <v>1.742</v>
      </c>
      <c r="AH22" s="35">
        <f>AH23</f>
        <v>1.742</v>
      </c>
      <c r="AI22" s="35">
        <f>AI23+AI25+AI26</f>
        <v>0</v>
      </c>
      <c r="AJ22" s="35">
        <f t="shared" si="12"/>
        <v>0</v>
      </c>
      <c r="AK22" s="35">
        <f>AK23+AK25+AK26</f>
        <v>0</v>
      </c>
      <c r="AL22" s="35">
        <f t="shared" si="31"/>
        <v>0</v>
      </c>
      <c r="AM22" s="35">
        <f t="shared" ref="AM22:AM23" si="71">AD22+AF22+AH22+AI22+AK22</f>
        <v>7.0861159999999996</v>
      </c>
      <c r="AN22" s="35">
        <f t="shared" ref="AN22:AN24" si="72">AD22+AF22+AH22+AJ22+AL22</f>
        <v>7.0861159999999996</v>
      </c>
      <c r="AO22" s="35" t="s">
        <v>46</v>
      </c>
      <c r="AP22" s="57">
        <f t="shared" si="13"/>
        <v>8.2423393300000001</v>
      </c>
      <c r="AQ22" s="11"/>
      <c r="AR22" s="36"/>
      <c r="AS22" s="36"/>
      <c r="AT22" s="36"/>
      <c r="AU22" s="36"/>
      <c r="AV22" s="36"/>
    </row>
    <row r="23" spans="1:48" ht="66" customHeight="1" x14ac:dyDescent="0.25">
      <c r="A23" s="34" t="s">
        <v>67</v>
      </c>
      <c r="B23" s="2" t="s">
        <v>68</v>
      </c>
      <c r="C23" s="1" t="s">
        <v>49</v>
      </c>
      <c r="D23" s="1" t="s">
        <v>46</v>
      </c>
      <c r="E23" s="1" t="s">
        <v>46</v>
      </c>
      <c r="F23" s="1" t="s">
        <v>46</v>
      </c>
      <c r="G23" s="1" t="s">
        <v>46</v>
      </c>
      <c r="H23" s="35">
        <f t="shared" ref="H23:AL23" si="73">H24</f>
        <v>0.34352258000000002</v>
      </c>
      <c r="I23" s="35">
        <f t="shared" si="73"/>
        <v>0.34352258000000002</v>
      </c>
      <c r="J23" s="35">
        <f t="shared" si="73"/>
        <v>38.581116000000002</v>
      </c>
      <c r="K23" s="35">
        <f>K24</f>
        <v>40.323115999999999</v>
      </c>
      <c r="L23" s="35">
        <f t="shared" si="73"/>
        <v>0</v>
      </c>
      <c r="M23" s="35">
        <f t="shared" si="73"/>
        <v>40.323115999999999</v>
      </c>
      <c r="N23" s="35">
        <f t="shared" si="73"/>
        <v>0</v>
      </c>
      <c r="O23" s="35">
        <f t="shared" si="73"/>
        <v>0</v>
      </c>
      <c r="P23" s="35">
        <f>P24</f>
        <v>8.2423393300000001</v>
      </c>
      <c r="Q23" s="35">
        <f t="shared" si="73"/>
        <v>0</v>
      </c>
      <c r="R23" s="35">
        <f t="shared" si="73"/>
        <v>8.2423393300000001</v>
      </c>
      <c r="S23" s="35">
        <f t="shared" si="73"/>
        <v>0</v>
      </c>
      <c r="T23" s="35">
        <f t="shared" si="73"/>
        <v>0</v>
      </c>
      <c r="U23" s="35">
        <f>U24</f>
        <v>0</v>
      </c>
      <c r="V23" s="35">
        <f t="shared" si="73"/>
        <v>1.742</v>
      </c>
      <c r="W23" s="35">
        <f>W24</f>
        <v>0</v>
      </c>
      <c r="X23" s="35">
        <f t="shared" si="62"/>
        <v>0</v>
      </c>
      <c r="Y23" s="35">
        <f>Y24</f>
        <v>0</v>
      </c>
      <c r="Z23" s="35">
        <f t="shared" si="63"/>
        <v>0</v>
      </c>
      <c r="AA23" s="35">
        <f t="shared" si="73"/>
        <v>0</v>
      </c>
      <c r="AB23" s="35">
        <f t="shared" si="73"/>
        <v>0</v>
      </c>
      <c r="AC23" s="35">
        <f t="shared" si="73"/>
        <v>3.9969693300000002</v>
      </c>
      <c r="AD23" s="35">
        <f t="shared" si="73"/>
        <v>2.3632</v>
      </c>
      <c r="AE23" s="35">
        <f>AE24</f>
        <v>2.5033699999999999</v>
      </c>
      <c r="AF23" s="35">
        <f>AF24</f>
        <v>2.9809160000000001</v>
      </c>
      <c r="AG23" s="35">
        <f t="shared" si="73"/>
        <v>1.742</v>
      </c>
      <c r="AH23" s="35">
        <f>AH24</f>
        <v>1.742</v>
      </c>
      <c r="AI23" s="35">
        <f t="shared" si="73"/>
        <v>0</v>
      </c>
      <c r="AJ23" s="35">
        <f t="shared" si="73"/>
        <v>0</v>
      </c>
      <c r="AK23" s="35">
        <f t="shared" si="73"/>
        <v>0</v>
      </c>
      <c r="AL23" s="35">
        <f t="shared" si="73"/>
        <v>0</v>
      </c>
      <c r="AM23" s="35">
        <f t="shared" si="71"/>
        <v>7.0861159999999996</v>
      </c>
      <c r="AN23" s="35">
        <f t="shared" si="72"/>
        <v>7.0861159999999996</v>
      </c>
      <c r="AO23" s="35" t="s">
        <v>46</v>
      </c>
      <c r="AP23" s="57">
        <f t="shared" si="13"/>
        <v>8.2423393300000001</v>
      </c>
      <c r="AQ23" s="11"/>
      <c r="AR23" s="36"/>
      <c r="AS23" s="36"/>
      <c r="AT23" s="36"/>
      <c r="AU23" s="36"/>
      <c r="AV23" s="36"/>
    </row>
    <row r="24" spans="1:48" ht="49.5" customHeight="1" x14ac:dyDescent="0.25">
      <c r="A24" s="37" t="s">
        <v>181</v>
      </c>
      <c r="B24" s="2" t="s">
        <v>182</v>
      </c>
      <c r="C24" s="38" t="s">
        <v>183</v>
      </c>
      <c r="D24" s="1" t="s">
        <v>250</v>
      </c>
      <c r="E24" s="1">
        <v>2020</v>
      </c>
      <c r="F24" s="1">
        <v>2025</v>
      </c>
      <c r="G24" s="1" t="s">
        <v>46</v>
      </c>
      <c r="H24" s="35">
        <v>0.34352258000000002</v>
      </c>
      <c r="I24" s="35">
        <v>0.34352258000000002</v>
      </c>
      <c r="J24" s="35">
        <f>33.237+AD24+AF24</f>
        <v>38.581116000000002</v>
      </c>
      <c r="K24" s="35">
        <f>J24+V24</f>
        <v>40.323115999999999</v>
      </c>
      <c r="L24" s="35">
        <v>0</v>
      </c>
      <c r="M24" s="35">
        <f>K24</f>
        <v>40.323115999999999</v>
      </c>
      <c r="N24" s="35">
        <v>0</v>
      </c>
      <c r="O24" s="35">
        <v>0</v>
      </c>
      <c r="P24" s="35">
        <f>AC24+AE24+AG24+AJ24+AL24</f>
        <v>8.2423393300000001</v>
      </c>
      <c r="Q24" s="35">
        <v>0</v>
      </c>
      <c r="R24" s="35">
        <f>P24</f>
        <v>8.2423393300000001</v>
      </c>
      <c r="S24" s="35">
        <v>0</v>
      </c>
      <c r="T24" s="35">
        <v>0</v>
      </c>
      <c r="U24" s="35">
        <v>0</v>
      </c>
      <c r="V24" s="35">
        <f>AG24+AI24+AK24</f>
        <v>1.742</v>
      </c>
      <c r="W24" s="35">
        <v>0</v>
      </c>
      <c r="X24" s="35">
        <f>AI24+AK24</f>
        <v>0</v>
      </c>
      <c r="Y24" s="35">
        <v>0</v>
      </c>
      <c r="Z24" s="35">
        <f t="shared" si="63"/>
        <v>0</v>
      </c>
      <c r="AA24" s="35">
        <v>0</v>
      </c>
      <c r="AB24" s="35">
        <v>0</v>
      </c>
      <c r="AC24" s="35">
        <v>3.9969693300000002</v>
      </c>
      <c r="AD24" s="35">
        <v>2.3632</v>
      </c>
      <c r="AE24" s="35">
        <v>2.5033699999999999</v>
      </c>
      <c r="AF24" s="35">
        <v>2.9809160000000001</v>
      </c>
      <c r="AG24" s="35">
        <v>1.742</v>
      </c>
      <c r="AH24" s="35">
        <f>1.742</f>
        <v>1.742</v>
      </c>
      <c r="AI24" s="35">
        <v>0</v>
      </c>
      <c r="AJ24" s="35">
        <f t="shared" si="12"/>
        <v>0</v>
      </c>
      <c r="AK24" s="35">
        <v>0</v>
      </c>
      <c r="AL24" s="35">
        <f t="shared" si="31"/>
        <v>0</v>
      </c>
      <c r="AM24" s="35">
        <f>AD24+AF24+AH24+AI24+AK24</f>
        <v>7.0861159999999996</v>
      </c>
      <c r="AN24" s="35">
        <f t="shared" si="72"/>
        <v>7.0861159999999996</v>
      </c>
      <c r="AO24" s="59" t="s">
        <v>266</v>
      </c>
      <c r="AP24" s="57"/>
      <c r="AQ24" s="11"/>
      <c r="AR24" s="36"/>
      <c r="AS24" s="36"/>
      <c r="AT24" s="36"/>
      <c r="AU24" s="36"/>
      <c r="AV24" s="36"/>
    </row>
    <row r="25" spans="1:48" ht="66.75" customHeight="1" x14ac:dyDescent="0.25">
      <c r="A25" s="34" t="s">
        <v>69</v>
      </c>
      <c r="B25" s="2" t="s">
        <v>70</v>
      </c>
      <c r="C25" s="1" t="s">
        <v>49</v>
      </c>
      <c r="D25" s="1" t="s">
        <v>46</v>
      </c>
      <c r="E25" s="1" t="s">
        <v>46</v>
      </c>
      <c r="F25" s="1" t="s">
        <v>46</v>
      </c>
      <c r="G25" s="1" t="s">
        <v>46</v>
      </c>
      <c r="H25" s="35">
        <v>0</v>
      </c>
      <c r="I25" s="35">
        <v>0</v>
      </c>
      <c r="J25" s="35">
        <v>0</v>
      </c>
      <c r="K25" s="35">
        <f t="shared" ref="J25:K84" si="74">AC25+AE25+AG25+AI25+AK25</f>
        <v>0</v>
      </c>
      <c r="L25" s="35">
        <v>0</v>
      </c>
      <c r="M25" s="35">
        <v>0</v>
      </c>
      <c r="N25" s="35">
        <v>0</v>
      </c>
      <c r="O25" s="35">
        <v>0</v>
      </c>
      <c r="P25" s="35">
        <f t="shared" ref="O25:P84" si="75">AC25+AE25+AH25+AJ25+AL25</f>
        <v>0</v>
      </c>
      <c r="Q25" s="35">
        <v>0</v>
      </c>
      <c r="R25" s="35">
        <v>0</v>
      </c>
      <c r="S25" s="35">
        <v>0</v>
      </c>
      <c r="T25" s="35">
        <v>0</v>
      </c>
      <c r="U25" s="35">
        <f t="shared" ref="U25:U73" si="76">H25</f>
        <v>0</v>
      </c>
      <c r="V25" s="35">
        <v>0</v>
      </c>
      <c r="W25" s="35">
        <v>0</v>
      </c>
      <c r="X25" s="35">
        <f t="shared" ref="X25:X37" si="77">AP25+AR25+AT25+AV25+AX25</f>
        <v>0</v>
      </c>
      <c r="Y25" s="35">
        <f t="shared" ref="Y25:Y37" si="78">I25</f>
        <v>0</v>
      </c>
      <c r="Z25" s="35">
        <f t="shared" ref="Z25:Z37" si="79">AR25+AT25+AV25+AX25+AZ25</f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f t="shared" si="12"/>
        <v>0</v>
      </c>
      <c r="AK25" s="35">
        <v>0</v>
      </c>
      <c r="AL25" s="35">
        <f t="shared" si="31"/>
        <v>0</v>
      </c>
      <c r="AM25" s="35">
        <f t="shared" ref="AM25:AM43" si="80">AD25+AF25+AH25+AI25+AK25</f>
        <v>0</v>
      </c>
      <c r="AN25" s="35">
        <f t="shared" ref="AN25:AN43" si="81">AD25+AF25+AH25+AJ25+AL25</f>
        <v>0</v>
      </c>
      <c r="AO25" s="35" t="s">
        <v>46</v>
      </c>
      <c r="AP25" s="57"/>
      <c r="AQ25" s="11"/>
      <c r="AR25" s="36"/>
      <c r="AS25" s="36"/>
      <c r="AT25" s="36"/>
      <c r="AU25" s="36"/>
      <c r="AV25" s="36"/>
    </row>
    <row r="26" spans="1:48" ht="63" customHeight="1" x14ac:dyDescent="0.25">
      <c r="A26" s="34" t="s">
        <v>71</v>
      </c>
      <c r="B26" s="2" t="s">
        <v>72</v>
      </c>
      <c r="C26" s="1" t="s">
        <v>49</v>
      </c>
      <c r="D26" s="1" t="s">
        <v>46</v>
      </c>
      <c r="E26" s="1" t="s">
        <v>46</v>
      </c>
      <c r="F26" s="1" t="s">
        <v>46</v>
      </c>
      <c r="G26" s="1" t="s">
        <v>46</v>
      </c>
      <c r="H26" s="35">
        <v>0</v>
      </c>
      <c r="I26" s="35">
        <v>0</v>
      </c>
      <c r="J26" s="35">
        <v>0</v>
      </c>
      <c r="K26" s="35">
        <f t="shared" si="74"/>
        <v>0</v>
      </c>
      <c r="L26" s="35">
        <v>0</v>
      </c>
      <c r="M26" s="35">
        <v>0</v>
      </c>
      <c r="N26" s="35">
        <v>0</v>
      </c>
      <c r="O26" s="35">
        <v>0</v>
      </c>
      <c r="P26" s="35">
        <f t="shared" si="75"/>
        <v>0</v>
      </c>
      <c r="Q26" s="35">
        <v>0</v>
      </c>
      <c r="R26" s="35">
        <v>0</v>
      </c>
      <c r="S26" s="35">
        <v>0</v>
      </c>
      <c r="T26" s="35">
        <v>0</v>
      </c>
      <c r="U26" s="35">
        <f t="shared" si="76"/>
        <v>0</v>
      </c>
      <c r="V26" s="35">
        <v>0</v>
      </c>
      <c r="W26" s="35">
        <v>0</v>
      </c>
      <c r="X26" s="35">
        <f t="shared" si="77"/>
        <v>0</v>
      </c>
      <c r="Y26" s="35">
        <f t="shared" si="78"/>
        <v>0</v>
      </c>
      <c r="Z26" s="35">
        <f t="shared" si="79"/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f t="shared" si="12"/>
        <v>0</v>
      </c>
      <c r="AK26" s="35">
        <v>0</v>
      </c>
      <c r="AL26" s="35">
        <f t="shared" si="31"/>
        <v>0</v>
      </c>
      <c r="AM26" s="35">
        <f t="shared" si="80"/>
        <v>0</v>
      </c>
      <c r="AN26" s="35">
        <f t="shared" si="81"/>
        <v>0</v>
      </c>
      <c r="AO26" s="35" t="s">
        <v>46</v>
      </c>
      <c r="AP26" s="57"/>
      <c r="AQ26" s="11"/>
      <c r="AR26" s="36"/>
      <c r="AS26" s="36"/>
      <c r="AT26" s="36"/>
      <c r="AU26" s="36"/>
      <c r="AV26" s="36"/>
    </row>
    <row r="27" spans="1:48" ht="55.5" customHeight="1" x14ac:dyDescent="0.25">
      <c r="A27" s="34" t="s">
        <v>73</v>
      </c>
      <c r="B27" s="2" t="s">
        <v>74</v>
      </c>
      <c r="C27" s="1" t="s">
        <v>49</v>
      </c>
      <c r="D27" s="1" t="s">
        <v>46</v>
      </c>
      <c r="E27" s="1" t="s">
        <v>46</v>
      </c>
      <c r="F27" s="1" t="s">
        <v>46</v>
      </c>
      <c r="G27" s="1" t="s">
        <v>46</v>
      </c>
      <c r="H27" s="35">
        <v>0</v>
      </c>
      <c r="I27" s="35">
        <v>0</v>
      </c>
      <c r="J27" s="35">
        <v>0</v>
      </c>
      <c r="K27" s="35">
        <f t="shared" si="74"/>
        <v>0</v>
      </c>
      <c r="L27" s="35">
        <v>0</v>
      </c>
      <c r="M27" s="35">
        <v>0</v>
      </c>
      <c r="N27" s="35">
        <v>0</v>
      </c>
      <c r="O27" s="35">
        <v>0</v>
      </c>
      <c r="P27" s="35">
        <f t="shared" si="75"/>
        <v>0</v>
      </c>
      <c r="Q27" s="35">
        <v>0</v>
      </c>
      <c r="R27" s="35">
        <v>0</v>
      </c>
      <c r="S27" s="35">
        <v>0</v>
      </c>
      <c r="T27" s="35">
        <v>0</v>
      </c>
      <c r="U27" s="35">
        <f t="shared" si="76"/>
        <v>0</v>
      </c>
      <c r="V27" s="35">
        <v>0</v>
      </c>
      <c r="W27" s="35">
        <v>0</v>
      </c>
      <c r="X27" s="35">
        <f t="shared" si="77"/>
        <v>0</v>
      </c>
      <c r="Y27" s="35">
        <f t="shared" si="78"/>
        <v>0</v>
      </c>
      <c r="Z27" s="35">
        <f t="shared" si="79"/>
        <v>0</v>
      </c>
      <c r="AA27" s="35">
        <v>0</v>
      </c>
      <c r="AB27" s="35">
        <v>0</v>
      </c>
      <c r="AC27" s="35">
        <f>AC28+AC29</f>
        <v>0</v>
      </c>
      <c r="AD27" s="35">
        <f>AD28+AD29</f>
        <v>0</v>
      </c>
      <c r="AE27" s="35">
        <f t="shared" ref="AE27:AH27" si="82">AE28+AE29</f>
        <v>0</v>
      </c>
      <c r="AF27" s="35">
        <f t="shared" si="82"/>
        <v>0</v>
      </c>
      <c r="AG27" s="35">
        <f t="shared" si="82"/>
        <v>0</v>
      </c>
      <c r="AH27" s="35">
        <f t="shared" si="82"/>
        <v>0</v>
      </c>
      <c r="AI27" s="35">
        <v>0</v>
      </c>
      <c r="AJ27" s="35">
        <f t="shared" si="12"/>
        <v>0</v>
      </c>
      <c r="AK27" s="35">
        <v>0</v>
      </c>
      <c r="AL27" s="35">
        <f t="shared" si="31"/>
        <v>0</v>
      </c>
      <c r="AM27" s="35">
        <f t="shared" si="80"/>
        <v>0</v>
      </c>
      <c r="AN27" s="35">
        <f t="shared" si="81"/>
        <v>0</v>
      </c>
      <c r="AO27" s="35" t="s">
        <v>46</v>
      </c>
      <c r="AP27" s="57"/>
      <c r="AQ27" s="11"/>
      <c r="AR27" s="36"/>
      <c r="AS27" s="36"/>
      <c r="AT27" s="36"/>
      <c r="AU27" s="36"/>
      <c r="AV27" s="36"/>
    </row>
    <row r="28" spans="1:48" ht="84" customHeight="1" x14ac:dyDescent="0.25">
      <c r="A28" s="34" t="s">
        <v>75</v>
      </c>
      <c r="B28" s="2" t="s">
        <v>76</v>
      </c>
      <c r="C28" s="1" t="s">
        <v>49</v>
      </c>
      <c r="D28" s="1" t="s">
        <v>46</v>
      </c>
      <c r="E28" s="1" t="s">
        <v>46</v>
      </c>
      <c r="F28" s="1" t="s">
        <v>46</v>
      </c>
      <c r="G28" s="1" t="s">
        <v>46</v>
      </c>
      <c r="H28" s="35">
        <v>0</v>
      </c>
      <c r="I28" s="35">
        <v>0</v>
      </c>
      <c r="J28" s="35">
        <v>0</v>
      </c>
      <c r="K28" s="35">
        <f t="shared" si="74"/>
        <v>0</v>
      </c>
      <c r="L28" s="35">
        <v>0</v>
      </c>
      <c r="M28" s="35">
        <v>0</v>
      </c>
      <c r="N28" s="35">
        <v>0</v>
      </c>
      <c r="O28" s="35">
        <v>0</v>
      </c>
      <c r="P28" s="35">
        <f t="shared" si="75"/>
        <v>0</v>
      </c>
      <c r="Q28" s="35">
        <v>0</v>
      </c>
      <c r="R28" s="35">
        <v>0</v>
      </c>
      <c r="S28" s="35">
        <v>0</v>
      </c>
      <c r="T28" s="35">
        <v>0</v>
      </c>
      <c r="U28" s="35">
        <f t="shared" si="76"/>
        <v>0</v>
      </c>
      <c r="V28" s="35">
        <v>0</v>
      </c>
      <c r="W28" s="35">
        <v>0</v>
      </c>
      <c r="X28" s="35">
        <f t="shared" si="77"/>
        <v>0</v>
      </c>
      <c r="Y28" s="35">
        <f t="shared" si="78"/>
        <v>0</v>
      </c>
      <c r="Z28" s="35">
        <f t="shared" si="79"/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f t="shared" ref="AF28:AG73" si="83">AE28</f>
        <v>0</v>
      </c>
      <c r="AG28" s="35">
        <f t="shared" si="83"/>
        <v>0</v>
      </c>
      <c r="AH28" s="35">
        <f t="shared" si="30"/>
        <v>0</v>
      </c>
      <c r="AI28" s="35">
        <v>0</v>
      </c>
      <c r="AJ28" s="35">
        <f t="shared" si="12"/>
        <v>0</v>
      </c>
      <c r="AK28" s="35">
        <v>0</v>
      </c>
      <c r="AL28" s="35">
        <f t="shared" si="31"/>
        <v>0</v>
      </c>
      <c r="AM28" s="35">
        <f t="shared" si="80"/>
        <v>0</v>
      </c>
      <c r="AN28" s="35">
        <f t="shared" si="81"/>
        <v>0</v>
      </c>
      <c r="AO28" s="35" t="s">
        <v>46</v>
      </c>
      <c r="AP28" s="57"/>
      <c r="AQ28" s="11"/>
      <c r="AR28" s="36"/>
      <c r="AS28" s="36"/>
      <c r="AT28" s="36"/>
      <c r="AU28" s="36"/>
      <c r="AV28" s="36"/>
    </row>
    <row r="29" spans="1:48" ht="57.75" customHeight="1" x14ac:dyDescent="0.25">
      <c r="A29" s="34" t="s">
        <v>77</v>
      </c>
      <c r="B29" s="2" t="s">
        <v>78</v>
      </c>
      <c r="C29" s="1" t="s">
        <v>49</v>
      </c>
      <c r="D29" s="1" t="s">
        <v>46</v>
      </c>
      <c r="E29" s="1" t="s">
        <v>46</v>
      </c>
      <c r="F29" s="1" t="s">
        <v>46</v>
      </c>
      <c r="G29" s="1" t="s">
        <v>46</v>
      </c>
      <c r="H29" s="35">
        <v>0</v>
      </c>
      <c r="I29" s="35">
        <v>0</v>
      </c>
      <c r="J29" s="35">
        <v>0</v>
      </c>
      <c r="K29" s="35">
        <f t="shared" si="74"/>
        <v>0</v>
      </c>
      <c r="L29" s="35">
        <v>0</v>
      </c>
      <c r="M29" s="35">
        <v>0</v>
      </c>
      <c r="N29" s="35">
        <v>0</v>
      </c>
      <c r="O29" s="35">
        <v>0</v>
      </c>
      <c r="P29" s="35">
        <f t="shared" si="75"/>
        <v>0</v>
      </c>
      <c r="Q29" s="35">
        <v>0</v>
      </c>
      <c r="R29" s="35">
        <v>0</v>
      </c>
      <c r="S29" s="35">
        <v>0</v>
      </c>
      <c r="T29" s="35">
        <v>0</v>
      </c>
      <c r="U29" s="35">
        <f t="shared" si="76"/>
        <v>0</v>
      </c>
      <c r="V29" s="35">
        <v>0</v>
      </c>
      <c r="W29" s="35">
        <v>0</v>
      </c>
      <c r="X29" s="35">
        <f t="shared" si="77"/>
        <v>0</v>
      </c>
      <c r="Y29" s="35">
        <f t="shared" si="78"/>
        <v>0</v>
      </c>
      <c r="Z29" s="35">
        <f t="shared" si="79"/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f t="shared" si="83"/>
        <v>0</v>
      </c>
      <c r="AG29" s="35">
        <f t="shared" ref="AG29:AG31" si="84">AF29</f>
        <v>0</v>
      </c>
      <c r="AH29" s="35">
        <f t="shared" si="30"/>
        <v>0</v>
      </c>
      <c r="AI29" s="35">
        <v>0</v>
      </c>
      <c r="AJ29" s="35">
        <f t="shared" si="12"/>
        <v>0</v>
      </c>
      <c r="AK29" s="35">
        <v>0</v>
      </c>
      <c r="AL29" s="35">
        <f t="shared" si="31"/>
        <v>0</v>
      </c>
      <c r="AM29" s="35">
        <f t="shared" si="80"/>
        <v>0</v>
      </c>
      <c r="AN29" s="35">
        <f t="shared" si="81"/>
        <v>0</v>
      </c>
      <c r="AO29" s="35" t="s">
        <v>46</v>
      </c>
      <c r="AP29" s="57"/>
      <c r="AQ29" s="11"/>
      <c r="AR29" s="36"/>
      <c r="AS29" s="36"/>
      <c r="AT29" s="36"/>
      <c r="AU29" s="36"/>
      <c r="AV29" s="36"/>
    </row>
    <row r="30" spans="1:48" ht="45" customHeight="1" x14ac:dyDescent="0.25">
      <c r="A30" s="34" t="s">
        <v>79</v>
      </c>
      <c r="B30" s="2" t="s">
        <v>80</v>
      </c>
      <c r="C30" s="1" t="s">
        <v>49</v>
      </c>
      <c r="D30" s="1" t="s">
        <v>46</v>
      </c>
      <c r="E30" s="1" t="s">
        <v>46</v>
      </c>
      <c r="F30" s="1" t="s">
        <v>46</v>
      </c>
      <c r="G30" s="1" t="s">
        <v>46</v>
      </c>
      <c r="H30" s="35">
        <v>0</v>
      </c>
      <c r="I30" s="35">
        <v>0</v>
      </c>
      <c r="J30" s="35">
        <v>0</v>
      </c>
      <c r="K30" s="35">
        <f t="shared" si="74"/>
        <v>0</v>
      </c>
      <c r="L30" s="35">
        <v>0</v>
      </c>
      <c r="M30" s="35">
        <v>0</v>
      </c>
      <c r="N30" s="35">
        <v>0</v>
      </c>
      <c r="O30" s="35">
        <v>0</v>
      </c>
      <c r="P30" s="35">
        <f t="shared" si="75"/>
        <v>0</v>
      </c>
      <c r="Q30" s="35">
        <v>0</v>
      </c>
      <c r="R30" s="35">
        <v>0</v>
      </c>
      <c r="S30" s="35">
        <v>0</v>
      </c>
      <c r="T30" s="35">
        <v>0</v>
      </c>
      <c r="U30" s="35">
        <f t="shared" si="76"/>
        <v>0</v>
      </c>
      <c r="V30" s="35">
        <v>0</v>
      </c>
      <c r="W30" s="35">
        <v>0</v>
      </c>
      <c r="X30" s="35">
        <f t="shared" ref="X30:AD30" si="85">X31+X32+X33+X34</f>
        <v>0</v>
      </c>
      <c r="Y30" s="35">
        <f t="shared" si="85"/>
        <v>0</v>
      </c>
      <c r="Z30" s="35">
        <f t="shared" si="85"/>
        <v>0</v>
      </c>
      <c r="AA30" s="35">
        <f t="shared" si="85"/>
        <v>0</v>
      </c>
      <c r="AB30" s="35">
        <f t="shared" si="85"/>
        <v>0</v>
      </c>
      <c r="AC30" s="35">
        <f t="shared" si="85"/>
        <v>0</v>
      </c>
      <c r="AD30" s="35">
        <f t="shared" si="85"/>
        <v>0</v>
      </c>
      <c r="AE30" s="35">
        <f t="shared" ref="AE30:AN30" si="86">AE31+AE32+AE33+AE34</f>
        <v>0</v>
      </c>
      <c r="AF30" s="35">
        <f t="shared" si="86"/>
        <v>0</v>
      </c>
      <c r="AG30" s="35">
        <f t="shared" si="86"/>
        <v>0</v>
      </c>
      <c r="AH30" s="35">
        <f t="shared" si="86"/>
        <v>0</v>
      </c>
      <c r="AI30" s="35">
        <f t="shared" si="86"/>
        <v>0</v>
      </c>
      <c r="AJ30" s="35">
        <f t="shared" si="86"/>
        <v>0</v>
      </c>
      <c r="AK30" s="35">
        <f t="shared" si="86"/>
        <v>0</v>
      </c>
      <c r="AL30" s="35">
        <f t="shared" si="86"/>
        <v>0</v>
      </c>
      <c r="AM30" s="35">
        <f t="shared" si="86"/>
        <v>0</v>
      </c>
      <c r="AN30" s="35">
        <f t="shared" si="86"/>
        <v>0</v>
      </c>
      <c r="AO30" s="35" t="s">
        <v>46</v>
      </c>
      <c r="AP30" s="57"/>
      <c r="AQ30" s="11"/>
      <c r="AR30" s="36"/>
      <c r="AS30" s="36"/>
      <c r="AT30" s="36"/>
      <c r="AU30" s="36"/>
      <c r="AV30" s="36"/>
    </row>
    <row r="31" spans="1:48" ht="45" customHeight="1" x14ac:dyDescent="0.25">
      <c r="A31" s="34" t="s">
        <v>81</v>
      </c>
      <c r="B31" s="2" t="s">
        <v>82</v>
      </c>
      <c r="C31" s="1" t="s">
        <v>49</v>
      </c>
      <c r="D31" s="1" t="s">
        <v>46</v>
      </c>
      <c r="E31" s="1" t="s">
        <v>46</v>
      </c>
      <c r="F31" s="1" t="s">
        <v>46</v>
      </c>
      <c r="G31" s="1" t="s">
        <v>46</v>
      </c>
      <c r="H31" s="35">
        <v>0</v>
      </c>
      <c r="I31" s="35">
        <v>0</v>
      </c>
      <c r="J31" s="35">
        <v>0</v>
      </c>
      <c r="K31" s="35">
        <f t="shared" si="74"/>
        <v>0</v>
      </c>
      <c r="L31" s="35">
        <v>0</v>
      </c>
      <c r="M31" s="35">
        <v>0</v>
      </c>
      <c r="N31" s="35">
        <v>0</v>
      </c>
      <c r="O31" s="35">
        <v>0</v>
      </c>
      <c r="P31" s="35">
        <f t="shared" si="75"/>
        <v>0</v>
      </c>
      <c r="Q31" s="35">
        <v>0</v>
      </c>
      <c r="R31" s="35">
        <v>0</v>
      </c>
      <c r="S31" s="35">
        <v>0</v>
      </c>
      <c r="T31" s="35">
        <v>0</v>
      </c>
      <c r="U31" s="35">
        <f t="shared" si="76"/>
        <v>0</v>
      </c>
      <c r="V31" s="35">
        <v>0</v>
      </c>
      <c r="W31" s="35">
        <v>0</v>
      </c>
      <c r="X31" s="35">
        <f t="shared" si="77"/>
        <v>0</v>
      </c>
      <c r="Y31" s="35">
        <f t="shared" si="78"/>
        <v>0</v>
      </c>
      <c r="Z31" s="35">
        <f t="shared" si="79"/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f t="shared" si="83"/>
        <v>0</v>
      </c>
      <c r="AG31" s="35">
        <f t="shared" si="84"/>
        <v>0</v>
      </c>
      <c r="AH31" s="35">
        <f t="shared" si="30"/>
        <v>0</v>
      </c>
      <c r="AI31" s="35">
        <v>0</v>
      </c>
      <c r="AJ31" s="35">
        <f t="shared" si="12"/>
        <v>0</v>
      </c>
      <c r="AK31" s="35">
        <v>0</v>
      </c>
      <c r="AL31" s="35">
        <f t="shared" si="31"/>
        <v>0</v>
      </c>
      <c r="AM31" s="35">
        <f t="shared" si="80"/>
        <v>0</v>
      </c>
      <c r="AN31" s="35">
        <f t="shared" si="81"/>
        <v>0</v>
      </c>
      <c r="AO31" s="35" t="s">
        <v>46</v>
      </c>
      <c r="AP31" s="57"/>
      <c r="AQ31" s="11"/>
      <c r="AR31" s="36"/>
      <c r="AS31" s="36"/>
      <c r="AT31" s="36"/>
      <c r="AU31" s="36"/>
      <c r="AV31" s="36"/>
    </row>
    <row r="32" spans="1:48" ht="110.25" customHeight="1" x14ac:dyDescent="0.25">
      <c r="A32" s="34" t="s">
        <v>81</v>
      </c>
      <c r="B32" s="2" t="s">
        <v>83</v>
      </c>
      <c r="C32" s="1" t="s">
        <v>49</v>
      </c>
      <c r="D32" s="1" t="s">
        <v>46</v>
      </c>
      <c r="E32" s="1" t="s">
        <v>46</v>
      </c>
      <c r="F32" s="1" t="s">
        <v>46</v>
      </c>
      <c r="G32" s="1" t="s">
        <v>46</v>
      </c>
      <c r="H32" s="35">
        <v>0</v>
      </c>
      <c r="I32" s="35">
        <v>0</v>
      </c>
      <c r="J32" s="35">
        <v>0</v>
      </c>
      <c r="K32" s="35">
        <f t="shared" si="74"/>
        <v>0</v>
      </c>
      <c r="L32" s="35">
        <v>0</v>
      </c>
      <c r="M32" s="35">
        <v>0</v>
      </c>
      <c r="N32" s="35">
        <v>0</v>
      </c>
      <c r="O32" s="35">
        <v>0</v>
      </c>
      <c r="P32" s="35">
        <f t="shared" si="75"/>
        <v>0</v>
      </c>
      <c r="Q32" s="35">
        <v>0</v>
      </c>
      <c r="R32" s="35">
        <v>0</v>
      </c>
      <c r="S32" s="35">
        <v>0</v>
      </c>
      <c r="T32" s="35">
        <v>0</v>
      </c>
      <c r="U32" s="35">
        <f t="shared" si="76"/>
        <v>0</v>
      </c>
      <c r="V32" s="35">
        <v>0</v>
      </c>
      <c r="W32" s="35">
        <v>0</v>
      </c>
      <c r="X32" s="35">
        <f t="shared" si="77"/>
        <v>0</v>
      </c>
      <c r="Y32" s="35">
        <f t="shared" si="78"/>
        <v>0</v>
      </c>
      <c r="Z32" s="35">
        <f t="shared" si="79"/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f t="shared" si="83"/>
        <v>0</v>
      </c>
      <c r="AG32" s="35">
        <v>0</v>
      </c>
      <c r="AH32" s="35">
        <f t="shared" si="30"/>
        <v>0</v>
      </c>
      <c r="AI32" s="35">
        <v>0</v>
      </c>
      <c r="AJ32" s="35">
        <f t="shared" si="12"/>
        <v>0</v>
      </c>
      <c r="AK32" s="35">
        <v>0</v>
      </c>
      <c r="AL32" s="35">
        <f t="shared" si="31"/>
        <v>0</v>
      </c>
      <c r="AM32" s="35">
        <f t="shared" si="80"/>
        <v>0</v>
      </c>
      <c r="AN32" s="35">
        <f t="shared" si="81"/>
        <v>0</v>
      </c>
      <c r="AO32" s="35" t="s">
        <v>46</v>
      </c>
      <c r="AP32" s="57"/>
      <c r="AQ32" s="11"/>
      <c r="AR32" s="36"/>
      <c r="AS32" s="36"/>
      <c r="AT32" s="36"/>
      <c r="AU32" s="36"/>
      <c r="AV32" s="36"/>
    </row>
    <row r="33" spans="1:48" ht="107.25" customHeight="1" x14ac:dyDescent="0.25">
      <c r="A33" s="34" t="s">
        <v>81</v>
      </c>
      <c r="B33" s="2" t="s">
        <v>84</v>
      </c>
      <c r="C33" s="1" t="s">
        <v>49</v>
      </c>
      <c r="D33" s="1" t="s">
        <v>46</v>
      </c>
      <c r="E33" s="1" t="s">
        <v>46</v>
      </c>
      <c r="F33" s="1" t="s">
        <v>46</v>
      </c>
      <c r="G33" s="1" t="s">
        <v>46</v>
      </c>
      <c r="H33" s="35">
        <v>0</v>
      </c>
      <c r="I33" s="35">
        <v>0</v>
      </c>
      <c r="J33" s="35">
        <v>0</v>
      </c>
      <c r="K33" s="35">
        <f t="shared" si="74"/>
        <v>0</v>
      </c>
      <c r="L33" s="35">
        <v>0</v>
      </c>
      <c r="M33" s="35">
        <v>0</v>
      </c>
      <c r="N33" s="35">
        <v>0</v>
      </c>
      <c r="O33" s="35">
        <v>0</v>
      </c>
      <c r="P33" s="35">
        <f t="shared" si="75"/>
        <v>0</v>
      </c>
      <c r="Q33" s="35">
        <v>0</v>
      </c>
      <c r="R33" s="35">
        <v>0</v>
      </c>
      <c r="S33" s="35">
        <v>0</v>
      </c>
      <c r="T33" s="35">
        <v>0</v>
      </c>
      <c r="U33" s="35">
        <f t="shared" si="76"/>
        <v>0</v>
      </c>
      <c r="V33" s="35">
        <v>0</v>
      </c>
      <c r="W33" s="35">
        <v>0</v>
      </c>
      <c r="X33" s="35">
        <f t="shared" si="77"/>
        <v>0</v>
      </c>
      <c r="Y33" s="35">
        <f t="shared" si="78"/>
        <v>0</v>
      </c>
      <c r="Z33" s="35">
        <f t="shared" si="79"/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f t="shared" si="83"/>
        <v>0</v>
      </c>
      <c r="AG33" s="35">
        <f t="shared" ref="AG33:AG34" si="87">AF33</f>
        <v>0</v>
      </c>
      <c r="AH33" s="35">
        <f t="shared" si="30"/>
        <v>0</v>
      </c>
      <c r="AI33" s="35">
        <v>0</v>
      </c>
      <c r="AJ33" s="35">
        <f t="shared" si="12"/>
        <v>0</v>
      </c>
      <c r="AK33" s="35">
        <v>0</v>
      </c>
      <c r="AL33" s="35">
        <f t="shared" si="31"/>
        <v>0</v>
      </c>
      <c r="AM33" s="35">
        <f t="shared" si="80"/>
        <v>0</v>
      </c>
      <c r="AN33" s="35">
        <f t="shared" si="81"/>
        <v>0</v>
      </c>
      <c r="AO33" s="35" t="s">
        <v>46</v>
      </c>
      <c r="AP33" s="57"/>
      <c r="AQ33" s="11"/>
      <c r="AR33" s="36"/>
      <c r="AS33" s="36"/>
      <c r="AT33" s="36"/>
      <c r="AU33" s="36"/>
      <c r="AV33" s="36"/>
    </row>
    <row r="34" spans="1:48" ht="119.25" customHeight="1" x14ac:dyDescent="0.25">
      <c r="A34" s="34" t="s">
        <v>81</v>
      </c>
      <c r="B34" s="2" t="s">
        <v>83</v>
      </c>
      <c r="C34" s="1" t="s">
        <v>49</v>
      </c>
      <c r="D34" s="1" t="s">
        <v>46</v>
      </c>
      <c r="E34" s="1" t="s">
        <v>46</v>
      </c>
      <c r="F34" s="1" t="s">
        <v>46</v>
      </c>
      <c r="G34" s="1" t="s">
        <v>46</v>
      </c>
      <c r="H34" s="35">
        <v>0</v>
      </c>
      <c r="I34" s="35">
        <v>0</v>
      </c>
      <c r="J34" s="35">
        <f>J30+J31+J32+J33</f>
        <v>0</v>
      </c>
      <c r="K34" s="35">
        <f t="shared" si="74"/>
        <v>0</v>
      </c>
      <c r="L34" s="35">
        <v>0</v>
      </c>
      <c r="M34" s="35">
        <v>0</v>
      </c>
      <c r="N34" s="35">
        <v>0</v>
      </c>
      <c r="O34" s="35">
        <v>0</v>
      </c>
      <c r="P34" s="35">
        <f t="shared" si="75"/>
        <v>0</v>
      </c>
      <c r="Q34" s="35">
        <v>0</v>
      </c>
      <c r="R34" s="35">
        <v>0</v>
      </c>
      <c r="S34" s="35">
        <v>0</v>
      </c>
      <c r="T34" s="35">
        <v>0</v>
      </c>
      <c r="U34" s="35">
        <f t="shared" si="76"/>
        <v>0</v>
      </c>
      <c r="V34" s="35">
        <v>0</v>
      </c>
      <c r="W34" s="35">
        <v>0</v>
      </c>
      <c r="X34" s="35">
        <f t="shared" si="77"/>
        <v>0</v>
      </c>
      <c r="Y34" s="35">
        <f t="shared" si="78"/>
        <v>0</v>
      </c>
      <c r="Z34" s="35">
        <f t="shared" si="79"/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f t="shared" si="83"/>
        <v>0</v>
      </c>
      <c r="AG34" s="35">
        <f t="shared" si="87"/>
        <v>0</v>
      </c>
      <c r="AH34" s="35">
        <f t="shared" si="30"/>
        <v>0</v>
      </c>
      <c r="AI34" s="35">
        <v>0</v>
      </c>
      <c r="AJ34" s="35">
        <f t="shared" si="12"/>
        <v>0</v>
      </c>
      <c r="AK34" s="35">
        <v>0</v>
      </c>
      <c r="AL34" s="35">
        <f t="shared" si="31"/>
        <v>0</v>
      </c>
      <c r="AM34" s="35">
        <f t="shared" si="80"/>
        <v>0</v>
      </c>
      <c r="AN34" s="35">
        <f t="shared" si="81"/>
        <v>0</v>
      </c>
      <c r="AO34" s="35" t="s">
        <v>46</v>
      </c>
      <c r="AP34" s="57"/>
      <c r="AQ34" s="11"/>
      <c r="AR34" s="36"/>
      <c r="AS34" s="36"/>
      <c r="AT34" s="36"/>
      <c r="AU34" s="36"/>
      <c r="AV34" s="36"/>
    </row>
    <row r="35" spans="1:48" ht="98.25" customHeight="1" x14ac:dyDescent="0.25">
      <c r="A35" s="34" t="s">
        <v>85</v>
      </c>
      <c r="B35" s="2" t="s">
        <v>86</v>
      </c>
      <c r="C35" s="1" t="s">
        <v>49</v>
      </c>
      <c r="D35" s="1" t="s">
        <v>46</v>
      </c>
      <c r="E35" s="1" t="s">
        <v>46</v>
      </c>
      <c r="F35" s="1" t="s">
        <v>46</v>
      </c>
      <c r="G35" s="1" t="s">
        <v>46</v>
      </c>
      <c r="H35" s="35">
        <f t="shared" ref="H35:I35" si="88">H36+H37</f>
        <v>0</v>
      </c>
      <c r="I35" s="35">
        <f t="shared" si="88"/>
        <v>0</v>
      </c>
      <c r="J35" s="35">
        <v>0</v>
      </c>
      <c r="K35" s="35">
        <f t="shared" si="74"/>
        <v>0</v>
      </c>
      <c r="L35" s="35">
        <v>0</v>
      </c>
      <c r="M35" s="35">
        <v>0</v>
      </c>
      <c r="N35" s="35">
        <v>0</v>
      </c>
      <c r="O35" s="35">
        <v>0</v>
      </c>
      <c r="P35" s="35">
        <f t="shared" si="75"/>
        <v>0</v>
      </c>
      <c r="Q35" s="35">
        <f t="shared" ref="Q35:T35" si="89">Q36+Q37</f>
        <v>0</v>
      </c>
      <c r="R35" s="35">
        <f t="shared" si="89"/>
        <v>0</v>
      </c>
      <c r="S35" s="35">
        <f t="shared" si="89"/>
        <v>0</v>
      </c>
      <c r="T35" s="35">
        <f t="shared" si="89"/>
        <v>0</v>
      </c>
      <c r="U35" s="35">
        <f t="shared" si="76"/>
        <v>0</v>
      </c>
      <c r="V35" s="35">
        <v>0</v>
      </c>
      <c r="W35" s="35">
        <v>0</v>
      </c>
      <c r="X35" s="35">
        <f t="shared" si="77"/>
        <v>0</v>
      </c>
      <c r="Y35" s="35">
        <f t="shared" si="78"/>
        <v>0</v>
      </c>
      <c r="Z35" s="35">
        <f t="shared" si="79"/>
        <v>0</v>
      </c>
      <c r="AA35" s="35">
        <v>0</v>
      </c>
      <c r="AB35" s="35">
        <v>0</v>
      </c>
      <c r="AC35" s="35">
        <f>AC36+AC37</f>
        <v>0</v>
      </c>
      <c r="AD35" s="35">
        <f>AD36+AD37</f>
        <v>0</v>
      </c>
      <c r="AE35" s="35">
        <f t="shared" ref="AE35:AH35" si="90">AE36+AE37</f>
        <v>0</v>
      </c>
      <c r="AF35" s="35">
        <f t="shared" si="90"/>
        <v>0</v>
      </c>
      <c r="AG35" s="35">
        <f t="shared" si="90"/>
        <v>0</v>
      </c>
      <c r="AH35" s="35">
        <f t="shared" si="90"/>
        <v>0</v>
      </c>
      <c r="AI35" s="35">
        <v>0</v>
      </c>
      <c r="AJ35" s="35">
        <f t="shared" si="12"/>
        <v>0</v>
      </c>
      <c r="AK35" s="35">
        <v>0</v>
      </c>
      <c r="AL35" s="35">
        <f t="shared" si="31"/>
        <v>0</v>
      </c>
      <c r="AM35" s="35">
        <f t="shared" si="80"/>
        <v>0</v>
      </c>
      <c r="AN35" s="35">
        <f t="shared" si="81"/>
        <v>0</v>
      </c>
      <c r="AO35" s="35" t="s">
        <v>46</v>
      </c>
      <c r="AP35" s="57"/>
      <c r="AQ35" s="11"/>
      <c r="AR35" s="36"/>
      <c r="AS35" s="36"/>
      <c r="AT35" s="36"/>
      <c r="AU35" s="36"/>
      <c r="AV35" s="36"/>
    </row>
    <row r="36" spans="1:48" ht="72" customHeight="1" x14ac:dyDescent="0.25">
      <c r="A36" s="34" t="s">
        <v>87</v>
      </c>
      <c r="B36" s="2" t="s">
        <v>88</v>
      </c>
      <c r="C36" s="1" t="s">
        <v>49</v>
      </c>
      <c r="D36" s="1" t="s">
        <v>46</v>
      </c>
      <c r="E36" s="1" t="s">
        <v>46</v>
      </c>
      <c r="F36" s="1" t="s">
        <v>46</v>
      </c>
      <c r="G36" s="1" t="s">
        <v>46</v>
      </c>
      <c r="H36" s="35">
        <v>0</v>
      </c>
      <c r="I36" s="35">
        <v>0</v>
      </c>
      <c r="J36" s="35">
        <v>0</v>
      </c>
      <c r="K36" s="35">
        <f t="shared" si="74"/>
        <v>0</v>
      </c>
      <c r="L36" s="35">
        <v>0</v>
      </c>
      <c r="M36" s="35">
        <v>0</v>
      </c>
      <c r="N36" s="35">
        <v>0</v>
      </c>
      <c r="O36" s="35">
        <v>0</v>
      </c>
      <c r="P36" s="35">
        <f t="shared" si="75"/>
        <v>0</v>
      </c>
      <c r="Q36" s="35">
        <v>0</v>
      </c>
      <c r="R36" s="35">
        <v>0</v>
      </c>
      <c r="S36" s="35">
        <v>0</v>
      </c>
      <c r="T36" s="35">
        <v>0</v>
      </c>
      <c r="U36" s="35">
        <f t="shared" si="76"/>
        <v>0</v>
      </c>
      <c r="V36" s="35">
        <v>0</v>
      </c>
      <c r="W36" s="35">
        <v>0</v>
      </c>
      <c r="X36" s="35">
        <f t="shared" si="77"/>
        <v>0</v>
      </c>
      <c r="Y36" s="35">
        <f t="shared" si="78"/>
        <v>0</v>
      </c>
      <c r="Z36" s="35">
        <f t="shared" si="79"/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f t="shared" si="12"/>
        <v>0</v>
      </c>
      <c r="AK36" s="35">
        <v>0</v>
      </c>
      <c r="AL36" s="35">
        <f t="shared" si="31"/>
        <v>0</v>
      </c>
      <c r="AM36" s="35">
        <f t="shared" si="80"/>
        <v>0</v>
      </c>
      <c r="AN36" s="35">
        <f t="shared" si="81"/>
        <v>0</v>
      </c>
      <c r="AO36" s="35" t="s">
        <v>46</v>
      </c>
      <c r="AP36" s="57"/>
      <c r="AQ36" s="11"/>
      <c r="AR36" s="36"/>
      <c r="AS36" s="36"/>
      <c r="AT36" s="36"/>
      <c r="AU36" s="36"/>
      <c r="AV36" s="36"/>
    </row>
    <row r="37" spans="1:48" ht="92.25" customHeight="1" x14ac:dyDescent="0.25">
      <c r="A37" s="34" t="s">
        <v>89</v>
      </c>
      <c r="B37" s="2" t="s">
        <v>90</v>
      </c>
      <c r="C37" s="1" t="s">
        <v>49</v>
      </c>
      <c r="D37" s="1" t="s">
        <v>46</v>
      </c>
      <c r="E37" s="1" t="s">
        <v>46</v>
      </c>
      <c r="F37" s="1" t="s">
        <v>46</v>
      </c>
      <c r="G37" s="1" t="s">
        <v>46</v>
      </c>
      <c r="H37" s="35">
        <v>0</v>
      </c>
      <c r="I37" s="35">
        <v>0</v>
      </c>
      <c r="J37" s="35">
        <f t="shared" si="74"/>
        <v>0</v>
      </c>
      <c r="K37" s="35">
        <f t="shared" si="74"/>
        <v>0</v>
      </c>
      <c r="L37" s="35">
        <v>0</v>
      </c>
      <c r="M37" s="35">
        <v>0</v>
      </c>
      <c r="N37" s="35">
        <v>0</v>
      </c>
      <c r="O37" s="35">
        <v>0</v>
      </c>
      <c r="P37" s="35">
        <f t="shared" si="75"/>
        <v>0</v>
      </c>
      <c r="Q37" s="35">
        <v>0</v>
      </c>
      <c r="R37" s="35">
        <v>0</v>
      </c>
      <c r="S37" s="35">
        <v>0</v>
      </c>
      <c r="T37" s="35">
        <v>0</v>
      </c>
      <c r="U37" s="35">
        <f t="shared" si="76"/>
        <v>0</v>
      </c>
      <c r="V37" s="35">
        <v>0</v>
      </c>
      <c r="W37" s="35">
        <v>0</v>
      </c>
      <c r="X37" s="35">
        <f t="shared" si="77"/>
        <v>0</v>
      </c>
      <c r="Y37" s="35">
        <f t="shared" si="78"/>
        <v>0</v>
      </c>
      <c r="Z37" s="35">
        <f t="shared" si="79"/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f t="shared" si="80"/>
        <v>0</v>
      </c>
      <c r="AN37" s="35">
        <f t="shared" si="81"/>
        <v>0</v>
      </c>
      <c r="AO37" s="35" t="s">
        <v>46</v>
      </c>
      <c r="AP37" s="57"/>
      <c r="AQ37" s="11"/>
      <c r="AR37" s="36"/>
      <c r="AS37" s="36"/>
      <c r="AT37" s="36"/>
      <c r="AU37" s="36"/>
      <c r="AV37" s="36"/>
    </row>
    <row r="38" spans="1:48" ht="54" customHeight="1" x14ac:dyDescent="0.25">
      <c r="A38" s="34" t="s">
        <v>91</v>
      </c>
      <c r="B38" s="2" t="s">
        <v>92</v>
      </c>
      <c r="C38" s="1" t="s">
        <v>49</v>
      </c>
      <c r="D38" s="1" t="s">
        <v>46</v>
      </c>
      <c r="E38" s="1" t="s">
        <v>46</v>
      </c>
      <c r="F38" s="1" t="s">
        <v>46</v>
      </c>
      <c r="G38" s="1" t="s">
        <v>46</v>
      </c>
      <c r="H38" s="35">
        <f t="shared" ref="H38:I38" si="91">H39+H48+H57+H67</f>
        <v>4.5135647700000003</v>
      </c>
      <c r="I38" s="35">
        <f t="shared" si="91"/>
        <v>4.8967425100000002</v>
      </c>
      <c r="J38" s="35">
        <f t="shared" ref="J38:W38" si="92">J39+J48+J57+J67</f>
        <v>59.244424912975553</v>
      </c>
      <c r="K38" s="35">
        <f t="shared" si="92"/>
        <v>178.68363454246864</v>
      </c>
      <c r="L38" s="35">
        <f t="shared" ref="L38" si="93">L39+L48+L57+L67</f>
        <v>1E-3</v>
      </c>
      <c r="M38" s="35">
        <f t="shared" si="92"/>
        <v>21.810386779999998</v>
      </c>
      <c r="N38" s="35">
        <f t="shared" si="92"/>
        <v>156.87324776246865</v>
      </c>
      <c r="O38" s="35">
        <f t="shared" si="92"/>
        <v>0</v>
      </c>
      <c r="P38" s="35">
        <f t="shared" si="92"/>
        <v>157.51561362735396</v>
      </c>
      <c r="Q38" s="35">
        <f t="shared" si="92"/>
        <v>1.07213</v>
      </c>
      <c r="R38" s="35">
        <f t="shared" si="92"/>
        <v>29.76630188</v>
      </c>
      <c r="S38" s="35">
        <f t="shared" si="92"/>
        <v>126.67718174735398</v>
      </c>
      <c r="T38" s="35">
        <f t="shared" si="92"/>
        <v>0</v>
      </c>
      <c r="U38" s="35">
        <f t="shared" si="92"/>
        <v>2.7419972700000002</v>
      </c>
      <c r="V38" s="35">
        <f t="shared" si="92"/>
        <v>118.98859962949309</v>
      </c>
      <c r="W38" s="35">
        <f t="shared" si="92"/>
        <v>0.31484878999999999</v>
      </c>
      <c r="X38" s="35">
        <f t="shared" ref="X38" si="94">X39+X48+X57+X67</f>
        <v>85.655599629493096</v>
      </c>
      <c r="Y38" s="35">
        <f t="shared" ref="Y38:Z38" si="95">Y39+Y48+Y57+Y67</f>
        <v>0.38317774000000004</v>
      </c>
      <c r="Z38" s="35">
        <f t="shared" si="95"/>
        <v>61.582648814378416</v>
      </c>
      <c r="AA38" s="35">
        <f t="shared" ref="AA38:AG38" si="96">AA39+AA48+AA57+AA67</f>
        <v>0</v>
      </c>
      <c r="AB38" s="35">
        <f t="shared" si="96"/>
        <v>0</v>
      </c>
      <c r="AC38" s="35">
        <f t="shared" si="96"/>
        <v>36.888454812975546</v>
      </c>
      <c r="AD38" s="35">
        <f t="shared" si="96"/>
        <v>35.767127712975551</v>
      </c>
      <c r="AE38" s="35">
        <f t="shared" si="96"/>
        <v>25.712510000000002</v>
      </c>
      <c r="AF38" s="35">
        <f t="shared" si="96"/>
        <v>23.926907199999999</v>
      </c>
      <c r="AG38" s="35">
        <f t="shared" si="96"/>
        <v>33.332999999999998</v>
      </c>
      <c r="AH38" s="35">
        <f>AH39+AH48+AH57+AH67</f>
        <v>29.117502040000002</v>
      </c>
      <c r="AI38" s="35">
        <f t="shared" ref="AI38" si="97">AI39+AI48+AI57+AI67</f>
        <v>45.552345825114685</v>
      </c>
      <c r="AJ38" s="35">
        <f>AJ39+AJ48+AJ57+AJ67</f>
        <v>21.47839501</v>
      </c>
      <c r="AK38" s="35">
        <f>AK39+AK48+AK57+AK67</f>
        <v>40.103253804378411</v>
      </c>
      <c r="AL38" s="35">
        <f>AL39+AL48+AL57+AL67</f>
        <v>40.103253804378411</v>
      </c>
      <c r="AM38" s="35">
        <f t="shared" si="80"/>
        <v>174.46713658246864</v>
      </c>
      <c r="AN38" s="35">
        <f t="shared" si="81"/>
        <v>150.39318576735397</v>
      </c>
      <c r="AO38" s="35" t="s">
        <v>46</v>
      </c>
      <c r="AP38" s="57"/>
      <c r="AQ38" s="11"/>
      <c r="AR38" s="36"/>
      <c r="AS38" s="36"/>
      <c r="AT38" s="36"/>
      <c r="AU38" s="36"/>
      <c r="AV38" s="36"/>
    </row>
    <row r="39" spans="1:48" ht="74.25" customHeight="1" x14ac:dyDescent="0.25">
      <c r="A39" s="34" t="s">
        <v>93</v>
      </c>
      <c r="B39" s="2" t="s">
        <v>94</v>
      </c>
      <c r="C39" s="1" t="s">
        <v>49</v>
      </c>
      <c r="D39" s="1" t="s">
        <v>46</v>
      </c>
      <c r="E39" s="1" t="s">
        <v>46</v>
      </c>
      <c r="F39" s="1" t="s">
        <v>46</v>
      </c>
      <c r="G39" s="1" t="s">
        <v>46</v>
      </c>
      <c r="H39" s="35">
        <f t="shared" ref="H39:I39" si="98">H40+H43</f>
        <v>3.6500989100000001</v>
      </c>
      <c r="I39" s="35">
        <f t="shared" si="98"/>
        <v>3.8879385399999999</v>
      </c>
      <c r="J39" s="35">
        <f t="shared" ref="J39:W39" si="99">J40+J43</f>
        <v>40.31017391297555</v>
      </c>
      <c r="K39" s="35">
        <f t="shared" si="99"/>
        <v>121.61249968790544</v>
      </c>
      <c r="L39" s="35">
        <f t="shared" ref="L39" si="100">L40+L43</f>
        <v>0</v>
      </c>
      <c r="M39" s="35">
        <f t="shared" si="99"/>
        <v>6.8644827500000005</v>
      </c>
      <c r="N39" s="35">
        <f t="shared" si="99"/>
        <v>114.74801693790546</v>
      </c>
      <c r="O39" s="35">
        <f t="shared" si="99"/>
        <v>0</v>
      </c>
      <c r="P39" s="35">
        <f t="shared" si="99"/>
        <v>101.63164105735396</v>
      </c>
      <c r="Q39" s="35">
        <f t="shared" si="99"/>
        <v>1.07213</v>
      </c>
      <c r="R39" s="35">
        <f t="shared" si="99"/>
        <v>12.356016309999999</v>
      </c>
      <c r="S39" s="35">
        <f t="shared" si="99"/>
        <v>88.203494747353972</v>
      </c>
      <c r="T39" s="35">
        <f t="shared" si="99"/>
        <v>0</v>
      </c>
      <c r="U39" s="35">
        <f t="shared" si="99"/>
        <v>2.37229782</v>
      </c>
      <c r="V39" s="35">
        <f t="shared" si="99"/>
        <v>81.302325774929898</v>
      </c>
      <c r="W39" s="35">
        <f t="shared" si="99"/>
        <v>0.23783963</v>
      </c>
      <c r="X39" s="35">
        <f t="shared" ref="X39" si="101">X40+X43</f>
        <v>64.409325774929897</v>
      </c>
      <c r="Y39" s="35">
        <f t="shared" ref="Y39:Z39" si="102">Y40+Y43</f>
        <v>0.23783963</v>
      </c>
      <c r="Z39" s="35">
        <f t="shared" si="102"/>
        <v>44.219957784378408</v>
      </c>
      <c r="AA39" s="35">
        <f t="shared" ref="AA39:AG39" si="103">AA40+AA43</f>
        <v>0</v>
      </c>
      <c r="AB39" s="35">
        <f t="shared" si="103"/>
        <v>0</v>
      </c>
      <c r="AC39" s="35">
        <f t="shared" si="103"/>
        <v>21.402283272975552</v>
      </c>
      <c r="AD39" s="35">
        <f t="shared" si="103"/>
        <v>21.260727712975552</v>
      </c>
      <c r="AE39" s="35">
        <f t="shared" si="103"/>
        <v>19.116400000000002</v>
      </c>
      <c r="AF39" s="35">
        <f t="shared" si="103"/>
        <v>19.049446199999998</v>
      </c>
      <c r="AG39" s="35">
        <f t="shared" si="103"/>
        <v>16.892999999999997</v>
      </c>
      <c r="AH39" s="35">
        <f>AH40+AH43</f>
        <v>16.825534210000001</v>
      </c>
      <c r="AI39" s="35">
        <f t="shared" ref="AI39:AK39" si="104">AI40+AI43</f>
        <v>34.554752000551488</v>
      </c>
      <c r="AJ39" s="35">
        <f>AJ40+AJ43</f>
        <v>14.36538401</v>
      </c>
      <c r="AK39" s="35">
        <f t="shared" si="104"/>
        <v>29.854573774378409</v>
      </c>
      <c r="AL39" s="35">
        <f>AL40+AL43</f>
        <v>29.854573774378409</v>
      </c>
      <c r="AM39" s="35">
        <f t="shared" si="80"/>
        <v>121.54503389790544</v>
      </c>
      <c r="AN39" s="35">
        <f t="shared" si="81"/>
        <v>101.35566590735395</v>
      </c>
      <c r="AO39" s="35" t="s">
        <v>46</v>
      </c>
      <c r="AP39" s="57"/>
      <c r="AQ39" s="11"/>
      <c r="AR39" s="36"/>
      <c r="AS39" s="36"/>
      <c r="AT39" s="36"/>
      <c r="AU39" s="36"/>
      <c r="AV39" s="36"/>
    </row>
    <row r="40" spans="1:48" ht="49.5" customHeight="1" x14ac:dyDescent="0.25">
      <c r="A40" s="34" t="s">
        <v>95</v>
      </c>
      <c r="B40" s="2" t="s">
        <v>96</v>
      </c>
      <c r="C40" s="1" t="s">
        <v>49</v>
      </c>
      <c r="D40" s="1" t="s">
        <v>46</v>
      </c>
      <c r="E40" s="1" t="s">
        <v>46</v>
      </c>
      <c r="F40" s="1" t="s">
        <v>46</v>
      </c>
      <c r="G40" s="1" t="s">
        <v>46</v>
      </c>
      <c r="H40" s="35">
        <f t="shared" ref="H40:I40" si="105">H41+H42</f>
        <v>0.94370491000000001</v>
      </c>
      <c r="I40" s="35">
        <f t="shared" si="105"/>
        <v>0.94370491000000001</v>
      </c>
      <c r="J40" s="35">
        <f t="shared" ref="J40:W40" si="106">J41+J42</f>
        <v>6.5252800000000004</v>
      </c>
      <c r="K40" s="35">
        <f t="shared" si="106"/>
        <v>6.5252800000000004</v>
      </c>
      <c r="L40" s="35">
        <f t="shared" ref="L40" si="107">L41+L42</f>
        <v>0</v>
      </c>
      <c r="M40" s="35">
        <f t="shared" si="106"/>
        <v>0.81943874999999977</v>
      </c>
      <c r="N40" s="35">
        <f t="shared" si="106"/>
        <v>5.7058412500000006</v>
      </c>
      <c r="O40" s="35">
        <f t="shared" si="106"/>
        <v>0</v>
      </c>
      <c r="P40" s="35">
        <f t="shared" si="106"/>
        <v>6.5868355600000008</v>
      </c>
      <c r="Q40" s="35">
        <f t="shared" si="106"/>
        <v>0</v>
      </c>
      <c r="R40" s="35">
        <f t="shared" si="106"/>
        <v>0.88099431000000017</v>
      </c>
      <c r="S40" s="35">
        <f t="shared" si="106"/>
        <v>5.7058412500000006</v>
      </c>
      <c r="T40" s="35">
        <f t="shared" si="106"/>
        <v>0</v>
      </c>
      <c r="U40" s="35">
        <f t="shared" si="106"/>
        <v>0</v>
      </c>
      <c r="V40" s="35">
        <f t="shared" si="106"/>
        <v>0</v>
      </c>
      <c r="W40" s="35">
        <f t="shared" si="106"/>
        <v>0</v>
      </c>
      <c r="X40" s="35">
        <f t="shared" ref="X40" si="108">X41+X42</f>
        <v>0</v>
      </c>
      <c r="Y40" s="35">
        <f t="shared" ref="Y40:Z40" si="109">Y41+Y42</f>
        <v>0</v>
      </c>
      <c r="Z40" s="35">
        <f t="shared" si="109"/>
        <v>0</v>
      </c>
      <c r="AA40" s="35">
        <f t="shared" ref="AA40:AG40" si="110">AA41+AA42</f>
        <v>0</v>
      </c>
      <c r="AB40" s="35">
        <f t="shared" si="110"/>
        <v>0</v>
      </c>
      <c r="AC40" s="35">
        <f t="shared" si="110"/>
        <v>4.9525555600000004</v>
      </c>
      <c r="AD40" s="35">
        <f t="shared" si="110"/>
        <v>4.8109999999999999</v>
      </c>
      <c r="AE40" s="35">
        <f t="shared" si="110"/>
        <v>1.63428</v>
      </c>
      <c r="AF40" s="35">
        <f t="shared" si="110"/>
        <v>1.71428</v>
      </c>
      <c r="AG40" s="35">
        <f t="shared" si="110"/>
        <v>0</v>
      </c>
      <c r="AH40" s="35">
        <f t="shared" si="30"/>
        <v>0</v>
      </c>
      <c r="AI40" s="35">
        <f t="shared" ref="AI40:AK40" si="111">AI41</f>
        <v>0</v>
      </c>
      <c r="AJ40" s="35">
        <f>AJ41+AJ42</f>
        <v>0</v>
      </c>
      <c r="AK40" s="35">
        <f t="shared" si="111"/>
        <v>0</v>
      </c>
      <c r="AL40" s="35">
        <f t="shared" si="31"/>
        <v>0</v>
      </c>
      <c r="AM40" s="35">
        <f t="shared" si="80"/>
        <v>6.5252800000000004</v>
      </c>
      <c r="AN40" s="35">
        <f t="shared" si="81"/>
        <v>6.5252800000000004</v>
      </c>
      <c r="AO40" s="60" t="s">
        <v>46</v>
      </c>
      <c r="AP40" s="57"/>
      <c r="AQ40" s="11"/>
      <c r="AR40" s="36"/>
      <c r="AS40" s="36"/>
      <c r="AT40" s="36"/>
      <c r="AU40" s="36"/>
      <c r="AV40" s="36"/>
    </row>
    <row r="41" spans="1:48" ht="55.9" customHeight="1" x14ac:dyDescent="0.25">
      <c r="A41" s="37" t="s">
        <v>185</v>
      </c>
      <c r="B41" s="2" t="s">
        <v>186</v>
      </c>
      <c r="C41" s="38" t="s">
        <v>187</v>
      </c>
      <c r="D41" s="1" t="s">
        <v>250</v>
      </c>
      <c r="E41" s="1">
        <v>2023</v>
      </c>
      <c r="F41" s="1">
        <v>2023</v>
      </c>
      <c r="G41" s="1" t="s">
        <v>46</v>
      </c>
      <c r="H41" s="35">
        <v>0.73344330000000002</v>
      </c>
      <c r="I41" s="35">
        <v>0.73344330000000002</v>
      </c>
      <c r="J41" s="35">
        <f>AD41+AF41</f>
        <v>4.8109999999999999</v>
      </c>
      <c r="K41" s="35">
        <f t="shared" ref="K41:K42" si="112">J41+V41</f>
        <v>4.8109999999999999</v>
      </c>
      <c r="L41" s="35">
        <v>0</v>
      </c>
      <c r="M41" s="35">
        <f>K41-N41</f>
        <v>0.20663874999999976</v>
      </c>
      <c r="N41" s="35">
        <v>4.6043612500000002</v>
      </c>
      <c r="O41" s="22">
        <v>0</v>
      </c>
      <c r="P41" s="35">
        <f t="shared" ref="P41:P42" si="113">AC41+AE41+AG41+AJ41+AL41</f>
        <v>4.9525555600000004</v>
      </c>
      <c r="Q41" s="35">
        <v>0</v>
      </c>
      <c r="R41" s="35">
        <f>P41-S41</f>
        <v>0.34819431000000023</v>
      </c>
      <c r="S41" s="35">
        <v>4.6043612500000002</v>
      </c>
      <c r="T41" s="35">
        <v>0</v>
      </c>
      <c r="U41" s="35">
        <v>0</v>
      </c>
      <c r="V41" s="35">
        <f t="shared" ref="V41:V42" si="114">AG41+AI41+AK41</f>
        <v>0</v>
      </c>
      <c r="W41" s="35">
        <v>0</v>
      </c>
      <c r="X41" s="35">
        <f t="shared" ref="X41:X42" si="115">AI41+AK41</f>
        <v>0</v>
      </c>
      <c r="Y41" s="35">
        <v>0</v>
      </c>
      <c r="Z41" s="35">
        <f t="shared" si="63"/>
        <v>0</v>
      </c>
      <c r="AA41" s="35">
        <v>0</v>
      </c>
      <c r="AB41" s="35">
        <v>0</v>
      </c>
      <c r="AC41" s="35">
        <v>4.9525555600000004</v>
      </c>
      <c r="AD41" s="35">
        <v>4.8109999999999999</v>
      </c>
      <c r="AE41" s="35">
        <v>0</v>
      </c>
      <c r="AF41" s="35">
        <f t="shared" si="83"/>
        <v>0</v>
      </c>
      <c r="AG41" s="35">
        <v>0</v>
      </c>
      <c r="AH41" s="35">
        <f t="shared" si="30"/>
        <v>0</v>
      </c>
      <c r="AI41" s="35">
        <v>0</v>
      </c>
      <c r="AJ41" s="35">
        <f t="shared" si="12"/>
        <v>0</v>
      </c>
      <c r="AK41" s="35">
        <v>0</v>
      </c>
      <c r="AL41" s="35">
        <f t="shared" si="31"/>
        <v>0</v>
      </c>
      <c r="AM41" s="35">
        <f t="shared" si="80"/>
        <v>4.8109999999999999</v>
      </c>
      <c r="AN41" s="35">
        <f t="shared" si="81"/>
        <v>4.8109999999999999</v>
      </c>
      <c r="AO41" s="35" t="s">
        <v>46</v>
      </c>
      <c r="AP41" s="57"/>
      <c r="AQ41" s="11"/>
      <c r="AR41" s="36"/>
      <c r="AS41" s="36"/>
      <c r="AT41" s="36"/>
      <c r="AU41" s="36"/>
      <c r="AV41" s="36"/>
    </row>
    <row r="42" spans="1:48" ht="39.6" customHeight="1" x14ac:dyDescent="0.25">
      <c r="A42" s="37" t="s">
        <v>228</v>
      </c>
      <c r="B42" s="2" t="s">
        <v>220</v>
      </c>
      <c r="C42" s="38" t="s">
        <v>215</v>
      </c>
      <c r="D42" s="1" t="s">
        <v>250</v>
      </c>
      <c r="E42" s="1">
        <v>2024</v>
      </c>
      <c r="F42" s="1">
        <v>2024</v>
      </c>
      <c r="G42" s="1" t="s">
        <v>46</v>
      </c>
      <c r="H42" s="35">
        <v>0.21026160999999999</v>
      </c>
      <c r="I42" s="35">
        <v>0.21026160999999999</v>
      </c>
      <c r="J42" s="35">
        <f>AD42+AF42</f>
        <v>1.71428</v>
      </c>
      <c r="K42" s="35">
        <f t="shared" si="112"/>
        <v>1.71428</v>
      </c>
      <c r="L42" s="35">
        <v>0</v>
      </c>
      <c r="M42" s="35">
        <f>K42-N42</f>
        <v>0.61280000000000001</v>
      </c>
      <c r="N42" s="35">
        <v>1.10148</v>
      </c>
      <c r="O42" s="22">
        <v>0</v>
      </c>
      <c r="P42" s="35">
        <f t="shared" si="113"/>
        <v>1.63428</v>
      </c>
      <c r="Q42" s="35">
        <v>0</v>
      </c>
      <c r="R42" s="35">
        <f>P42-S42</f>
        <v>0.53279999999999994</v>
      </c>
      <c r="S42" s="35">
        <v>1.10148</v>
      </c>
      <c r="T42" s="35">
        <v>0</v>
      </c>
      <c r="U42" s="35">
        <v>0</v>
      </c>
      <c r="V42" s="35">
        <f t="shared" si="114"/>
        <v>0</v>
      </c>
      <c r="W42" s="35">
        <v>0</v>
      </c>
      <c r="X42" s="35">
        <f t="shared" si="115"/>
        <v>0</v>
      </c>
      <c r="Y42" s="35">
        <v>0</v>
      </c>
      <c r="Z42" s="35">
        <f t="shared" si="63"/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1.63428</v>
      </c>
      <c r="AF42" s="22">
        <v>1.71428</v>
      </c>
      <c r="AG42" s="35">
        <v>0</v>
      </c>
      <c r="AH42" s="35">
        <f t="shared" si="30"/>
        <v>0</v>
      </c>
      <c r="AI42" s="35">
        <v>0</v>
      </c>
      <c r="AJ42" s="35">
        <v>0</v>
      </c>
      <c r="AK42" s="35">
        <v>0</v>
      </c>
      <c r="AL42" s="35">
        <f t="shared" si="31"/>
        <v>0</v>
      </c>
      <c r="AM42" s="35">
        <f t="shared" si="80"/>
        <v>1.71428</v>
      </c>
      <c r="AN42" s="35">
        <f t="shared" si="81"/>
        <v>1.71428</v>
      </c>
      <c r="AO42" s="35" t="s">
        <v>46</v>
      </c>
      <c r="AP42" s="57"/>
      <c r="AQ42" s="11"/>
      <c r="AR42" s="36"/>
      <c r="AS42" s="36"/>
      <c r="AT42" s="36"/>
      <c r="AU42" s="36"/>
      <c r="AV42" s="36"/>
    </row>
    <row r="43" spans="1:48" ht="63" x14ac:dyDescent="0.25">
      <c r="A43" s="34" t="s">
        <v>97</v>
      </c>
      <c r="B43" s="2" t="s">
        <v>98</v>
      </c>
      <c r="C43" s="1" t="s">
        <v>49</v>
      </c>
      <c r="D43" s="1" t="s">
        <v>46</v>
      </c>
      <c r="E43" s="1" t="s">
        <v>46</v>
      </c>
      <c r="F43" s="1" t="s">
        <v>46</v>
      </c>
      <c r="G43" s="1" t="s">
        <v>46</v>
      </c>
      <c r="H43" s="35">
        <f t="shared" ref="H43:AB43" si="116">H44+H45+H46+H47</f>
        <v>2.706394</v>
      </c>
      <c r="I43" s="35">
        <f t="shared" si="116"/>
        <v>2.9442336299999998</v>
      </c>
      <c r="J43" s="35">
        <f t="shared" si="116"/>
        <v>33.784893912975548</v>
      </c>
      <c r="K43" s="35">
        <f t="shared" si="116"/>
        <v>115.08721968790545</v>
      </c>
      <c r="L43" s="35">
        <f t="shared" si="116"/>
        <v>0</v>
      </c>
      <c r="M43" s="35">
        <f t="shared" si="116"/>
        <v>6.0450440000000008</v>
      </c>
      <c r="N43" s="35">
        <f t="shared" si="116"/>
        <v>109.04217568790546</v>
      </c>
      <c r="O43" s="35">
        <f t="shared" si="116"/>
        <v>0</v>
      </c>
      <c r="P43" s="35">
        <f t="shared" si="116"/>
        <v>95.044805497353963</v>
      </c>
      <c r="Q43" s="35">
        <f t="shared" si="116"/>
        <v>1.07213</v>
      </c>
      <c r="R43" s="35">
        <f t="shared" si="116"/>
        <v>11.475021999999999</v>
      </c>
      <c r="S43" s="35">
        <f t="shared" si="116"/>
        <v>82.497653497353966</v>
      </c>
      <c r="T43" s="35">
        <f t="shared" si="116"/>
        <v>0</v>
      </c>
      <c r="U43" s="35">
        <f t="shared" si="116"/>
        <v>2.37229782</v>
      </c>
      <c r="V43" s="35">
        <f t="shared" si="116"/>
        <v>81.302325774929898</v>
      </c>
      <c r="W43" s="35">
        <f t="shared" si="116"/>
        <v>0.23783963</v>
      </c>
      <c r="X43" s="35">
        <f t="shared" si="116"/>
        <v>64.409325774929897</v>
      </c>
      <c r="Y43" s="35">
        <f t="shared" si="116"/>
        <v>0.23783963</v>
      </c>
      <c r="Z43" s="35">
        <f t="shared" si="116"/>
        <v>44.219957784378408</v>
      </c>
      <c r="AA43" s="35">
        <f t="shared" si="116"/>
        <v>0</v>
      </c>
      <c r="AB43" s="35">
        <f t="shared" si="116"/>
        <v>0</v>
      </c>
      <c r="AC43" s="35">
        <f t="shared" ref="AC43:AH43" si="117">AC44+AC45+AC46+AC47</f>
        <v>16.449727712975552</v>
      </c>
      <c r="AD43" s="35">
        <f t="shared" si="117"/>
        <v>16.449727712975552</v>
      </c>
      <c r="AE43" s="35">
        <f t="shared" si="117"/>
        <v>17.482120000000002</v>
      </c>
      <c r="AF43" s="35">
        <f t="shared" si="117"/>
        <v>17.3351662</v>
      </c>
      <c r="AG43" s="35">
        <f t="shared" si="117"/>
        <v>16.892999999999997</v>
      </c>
      <c r="AH43" s="35">
        <f t="shared" si="117"/>
        <v>16.825534210000001</v>
      </c>
      <c r="AI43" s="35">
        <f t="shared" ref="AI43:AK43" si="118">AI44+AI45+AI46+AI47</f>
        <v>34.554752000551488</v>
      </c>
      <c r="AJ43" s="35">
        <f>AJ44+AJ45+AJ46+AJ47</f>
        <v>14.36538401</v>
      </c>
      <c r="AK43" s="35">
        <f t="shared" si="118"/>
        <v>29.854573774378409</v>
      </c>
      <c r="AL43" s="35">
        <f>AL44+AL45+AL46+AL47</f>
        <v>29.854573774378409</v>
      </c>
      <c r="AM43" s="35">
        <f t="shared" si="80"/>
        <v>115.01975389790545</v>
      </c>
      <c r="AN43" s="35">
        <f t="shared" si="81"/>
        <v>94.830385907353957</v>
      </c>
      <c r="AO43" s="35" t="s">
        <v>46</v>
      </c>
      <c r="AP43" s="57"/>
      <c r="AQ43" s="11"/>
      <c r="AR43" s="36"/>
      <c r="AS43" s="36"/>
      <c r="AT43" s="36"/>
      <c r="AU43" s="36"/>
      <c r="AV43" s="36"/>
    </row>
    <row r="44" spans="1:48" ht="47.25" x14ac:dyDescent="0.25">
      <c r="A44" s="34" t="s">
        <v>99</v>
      </c>
      <c r="B44" s="2" t="s">
        <v>231</v>
      </c>
      <c r="C44" s="1" t="s">
        <v>100</v>
      </c>
      <c r="D44" s="1" t="s">
        <v>256</v>
      </c>
      <c r="E44" s="39">
        <v>2024</v>
      </c>
      <c r="F44" s="39">
        <v>2027</v>
      </c>
      <c r="G44" s="1" t="s">
        <v>46</v>
      </c>
      <c r="H44" s="35">
        <f>0.84092832</f>
        <v>0.84092831999999995</v>
      </c>
      <c r="I44" s="35">
        <f>0.84092832</f>
        <v>0.84092831999999995</v>
      </c>
      <c r="J44" s="35">
        <f t="shared" ref="J44:J47" si="119">AD44+AF44</f>
        <v>11.427384</v>
      </c>
      <c r="K44" s="35">
        <f t="shared" ref="K44:K47" si="120">J44+V44</f>
        <v>21.544784</v>
      </c>
      <c r="L44" s="22"/>
      <c r="M44" s="22">
        <f>K44-N44</f>
        <v>5.5860440000000011</v>
      </c>
      <c r="N44" s="22">
        <v>15.958739999999999</v>
      </c>
      <c r="O44" s="22">
        <v>0</v>
      </c>
      <c r="P44" s="35">
        <f t="shared" ref="P44:P47" si="121">AC44+AE44+AG44+AJ44+AL44</f>
        <v>30.472674009999999</v>
      </c>
      <c r="Q44" s="22">
        <v>1.07213</v>
      </c>
      <c r="R44" s="22">
        <v>7.6253900000000003</v>
      </c>
      <c r="S44" s="22">
        <v>21.775154009999998</v>
      </c>
      <c r="T44" s="22">
        <v>0</v>
      </c>
      <c r="U44" s="35">
        <f>H44</f>
        <v>0.84092831999999995</v>
      </c>
      <c r="V44" s="35">
        <f>AG44+AI44+AK44</f>
        <v>10.1174</v>
      </c>
      <c r="W44" s="35">
        <v>0</v>
      </c>
      <c r="X44" s="35">
        <f t="shared" ref="X44:X47" si="122">AI44+AK44</f>
        <v>3.8754</v>
      </c>
      <c r="Y44" s="35">
        <v>0</v>
      </c>
      <c r="Z44" s="35">
        <f t="shared" si="63"/>
        <v>13.267334010000001</v>
      </c>
      <c r="AA44" s="22">
        <v>0</v>
      </c>
      <c r="AB44" s="22">
        <v>0</v>
      </c>
      <c r="AC44" s="22">
        <v>0</v>
      </c>
      <c r="AD44" s="22">
        <v>0</v>
      </c>
      <c r="AE44" s="22">
        <v>10.963340000000001</v>
      </c>
      <c r="AF44" s="22">
        <v>11.427384</v>
      </c>
      <c r="AG44" s="22">
        <f>6.242</f>
        <v>6.242</v>
      </c>
      <c r="AH44" s="22">
        <v>6.2315568099999998</v>
      </c>
      <c r="AI44" s="22">
        <v>3.2869999999999999</v>
      </c>
      <c r="AJ44" s="22">
        <v>12.678934010000001</v>
      </c>
      <c r="AK44" s="22">
        <v>0.58840000000000003</v>
      </c>
      <c r="AL44" s="22">
        <v>0.58840000000000003</v>
      </c>
      <c r="AM44" s="35">
        <f t="shared" ref="AM44:AM93" si="123">AD44+AF44+AH44+AI44+AK44</f>
        <v>21.53434081</v>
      </c>
      <c r="AN44" s="35">
        <f t="shared" ref="AN44:AN93" si="124">AD44+AF44+AH44+AJ44+AL44</f>
        <v>30.926274820000003</v>
      </c>
      <c r="AO44" s="59" t="s">
        <v>232</v>
      </c>
      <c r="AP44" s="57"/>
      <c r="AQ44" s="11"/>
      <c r="AR44" s="36"/>
      <c r="AS44" s="36"/>
      <c r="AT44" s="36"/>
      <c r="AU44" s="36"/>
      <c r="AV44" s="36"/>
    </row>
    <row r="45" spans="1:48" ht="31.5" x14ac:dyDescent="0.25">
      <c r="A45" s="34" t="s">
        <v>102</v>
      </c>
      <c r="B45" s="2" t="s">
        <v>103</v>
      </c>
      <c r="C45" s="1" t="s">
        <v>104</v>
      </c>
      <c r="D45" s="1" t="s">
        <v>101</v>
      </c>
      <c r="E45" s="39">
        <v>2026</v>
      </c>
      <c r="F45" s="39">
        <v>2027</v>
      </c>
      <c r="G45" s="1" t="s">
        <v>46</v>
      </c>
      <c r="H45" s="35">
        <v>0</v>
      </c>
      <c r="I45" s="35">
        <v>0</v>
      </c>
      <c r="J45" s="35">
        <f t="shared" si="119"/>
        <v>0</v>
      </c>
      <c r="K45" s="35">
        <f t="shared" si="120"/>
        <v>26.808894710670188</v>
      </c>
      <c r="L45" s="35">
        <v>0</v>
      </c>
      <c r="M45" s="35">
        <v>0</v>
      </c>
      <c r="N45" s="35">
        <f>K45</f>
        <v>26.808894710670188</v>
      </c>
      <c r="O45" s="35">
        <v>0</v>
      </c>
      <c r="P45" s="35">
        <f t="shared" si="121"/>
        <v>20.3018814313813</v>
      </c>
      <c r="Q45" s="35">
        <v>0</v>
      </c>
      <c r="R45" s="35">
        <v>0</v>
      </c>
      <c r="S45" s="35">
        <f>P45</f>
        <v>20.3018814313813</v>
      </c>
      <c r="T45" s="35">
        <v>0</v>
      </c>
      <c r="U45" s="35">
        <f>H45</f>
        <v>0</v>
      </c>
      <c r="V45" s="35">
        <f t="shared" ref="V45:V47" si="125">AG45+AI45+AK45</f>
        <v>26.808894710670188</v>
      </c>
      <c r="W45" s="35">
        <v>0</v>
      </c>
      <c r="X45" s="35">
        <f t="shared" si="122"/>
        <v>26.808894710670188</v>
      </c>
      <c r="Y45" s="22">
        <f t="shared" ref="Y45" si="126">I45</f>
        <v>0</v>
      </c>
      <c r="Z45" s="35">
        <f t="shared" si="63"/>
        <v>20.3018814313813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f t="shared" si="83"/>
        <v>0</v>
      </c>
      <c r="AG45" s="35">
        <v>0</v>
      </c>
      <c r="AH45" s="35">
        <f t="shared" si="30"/>
        <v>0</v>
      </c>
      <c r="AI45" s="35">
        <v>6.5070132792888895</v>
      </c>
      <c r="AJ45" s="35">
        <v>0</v>
      </c>
      <c r="AK45" s="35">
        <v>20.3018814313813</v>
      </c>
      <c r="AL45" s="35">
        <v>20.3018814313813</v>
      </c>
      <c r="AM45" s="35">
        <f t="shared" si="123"/>
        <v>26.808894710670188</v>
      </c>
      <c r="AN45" s="35">
        <f t="shared" si="124"/>
        <v>20.3018814313813</v>
      </c>
      <c r="AO45" s="35" t="s">
        <v>46</v>
      </c>
      <c r="AP45" s="57"/>
      <c r="AQ45" s="11"/>
      <c r="AR45" s="36"/>
      <c r="AS45" s="36"/>
      <c r="AT45" s="36"/>
      <c r="AU45" s="36"/>
      <c r="AV45" s="36"/>
    </row>
    <row r="46" spans="1:48" ht="47.25" customHeight="1" x14ac:dyDescent="0.25">
      <c r="A46" s="34" t="s">
        <v>105</v>
      </c>
      <c r="B46" s="2" t="s">
        <v>106</v>
      </c>
      <c r="C46" s="1" t="s">
        <v>107</v>
      </c>
      <c r="D46" s="1" t="s">
        <v>256</v>
      </c>
      <c r="E46" s="39">
        <v>2023</v>
      </c>
      <c r="F46" s="39">
        <v>2027</v>
      </c>
      <c r="G46" s="1" t="s">
        <v>46</v>
      </c>
      <c r="H46" s="35">
        <v>1.2338902200000001</v>
      </c>
      <c r="I46" s="35">
        <v>1.2338902200000001</v>
      </c>
      <c r="J46" s="35">
        <f t="shared" si="119"/>
        <v>16.449727712975552</v>
      </c>
      <c r="K46" s="35">
        <f t="shared" si="120"/>
        <v>52.540758777235261</v>
      </c>
      <c r="L46" s="35">
        <v>0</v>
      </c>
      <c r="M46" s="35">
        <v>0</v>
      </c>
      <c r="N46" s="35">
        <f>K46</f>
        <v>52.540758777235261</v>
      </c>
      <c r="O46" s="40">
        <v>0</v>
      </c>
      <c r="P46" s="35">
        <f t="shared" si="121"/>
        <v>29.680020055972662</v>
      </c>
      <c r="Q46" s="40">
        <v>0</v>
      </c>
      <c r="R46" s="40">
        <v>1.6697200000000001</v>
      </c>
      <c r="S46" s="40">
        <f>P46-R46</f>
        <v>28.01030005597266</v>
      </c>
      <c r="T46" s="40">
        <v>0</v>
      </c>
      <c r="U46" s="35">
        <f>H46</f>
        <v>1.2338902200000001</v>
      </c>
      <c r="V46" s="35">
        <f t="shared" si="125"/>
        <v>36.09103106425971</v>
      </c>
      <c r="W46" s="40">
        <v>0</v>
      </c>
      <c r="X46" s="35">
        <f t="shared" si="122"/>
        <v>26.128031064259709</v>
      </c>
      <c r="Y46" s="22">
        <v>0</v>
      </c>
      <c r="Z46" s="35">
        <f t="shared" si="63"/>
        <v>3.2672923429971101</v>
      </c>
      <c r="AA46" s="40">
        <v>0</v>
      </c>
      <c r="AB46" s="40">
        <v>0</v>
      </c>
      <c r="AC46" s="40">
        <f>15.4169777129755+1.03275000000005</f>
        <v>16.449727712975552</v>
      </c>
      <c r="AD46" s="40">
        <f>15.4169777129755+1.03275000000005</f>
        <v>16.449727712975552</v>
      </c>
      <c r="AE46" s="40">
        <v>0</v>
      </c>
      <c r="AF46" s="40">
        <f t="shared" si="83"/>
        <v>0</v>
      </c>
      <c r="AG46" s="40">
        <f>9.963</f>
        <v>9.9629999999999992</v>
      </c>
      <c r="AH46" s="40">
        <v>9.9633016300000001</v>
      </c>
      <c r="AI46" s="40">
        <v>22.860738721262599</v>
      </c>
      <c r="AJ46" s="40">
        <v>0</v>
      </c>
      <c r="AK46" s="40">
        <v>3.2672923429971101</v>
      </c>
      <c r="AL46" s="40">
        <v>3.2672923429971101</v>
      </c>
      <c r="AM46" s="35">
        <f t="shared" si="123"/>
        <v>52.541060407235264</v>
      </c>
      <c r="AN46" s="35">
        <f t="shared" si="124"/>
        <v>29.680321685972661</v>
      </c>
      <c r="AO46" s="59" t="s">
        <v>236</v>
      </c>
      <c r="AP46" s="57"/>
      <c r="AQ46" s="11"/>
      <c r="AR46" s="36"/>
      <c r="AS46" s="36"/>
      <c r="AT46" s="36"/>
      <c r="AU46" s="36"/>
      <c r="AV46" s="36"/>
    </row>
    <row r="47" spans="1:48" ht="47.25" x14ac:dyDescent="0.25">
      <c r="A47" s="34" t="s">
        <v>108</v>
      </c>
      <c r="B47" s="2" t="s">
        <v>109</v>
      </c>
      <c r="C47" s="1" t="s">
        <v>110</v>
      </c>
      <c r="D47" s="1" t="s">
        <v>256</v>
      </c>
      <c r="E47" s="39">
        <v>2024</v>
      </c>
      <c r="F47" s="39">
        <v>2027</v>
      </c>
      <c r="G47" s="1" t="s">
        <v>46</v>
      </c>
      <c r="H47" s="35">
        <v>0.63157546000000009</v>
      </c>
      <c r="I47" s="35">
        <f>H47+Y47</f>
        <v>0.86941509000000006</v>
      </c>
      <c r="J47" s="35">
        <f t="shared" si="119"/>
        <v>5.9077821999999998</v>
      </c>
      <c r="K47" s="35">
        <f t="shared" si="120"/>
        <v>14.1927822</v>
      </c>
      <c r="L47" s="22">
        <v>0</v>
      </c>
      <c r="M47" s="22">
        <v>0.45900000000000002</v>
      </c>
      <c r="N47" s="22">
        <f>K47-M47</f>
        <v>13.7337822</v>
      </c>
      <c r="O47" s="22">
        <v>0</v>
      </c>
      <c r="P47" s="35">
        <f t="shared" si="121"/>
        <v>14.590229999999998</v>
      </c>
      <c r="Q47" s="22">
        <v>0</v>
      </c>
      <c r="R47" s="40">
        <f>P47-S47</f>
        <v>2.1799119999999981</v>
      </c>
      <c r="S47" s="40">
        <f>1.18918322+0.48982149+0.48982149+0.48982149+0.48982149+1.68425397+0.52260001+0.52260001+0.63361941+1.04520003+0.48982149+1.04520003+0.29417329+1.18918322+0.43806736+1.39713</f>
        <v>12.410318</v>
      </c>
      <c r="T47" s="22">
        <v>0</v>
      </c>
      <c r="U47" s="35">
        <v>0.29747928000000001</v>
      </c>
      <c r="V47" s="35">
        <f t="shared" si="125"/>
        <v>8.2850000000000001</v>
      </c>
      <c r="W47" s="35">
        <v>0.23783963</v>
      </c>
      <c r="X47" s="35">
        <f t="shared" si="122"/>
        <v>7.5969999999999995</v>
      </c>
      <c r="Y47" s="35">
        <v>0.23783963</v>
      </c>
      <c r="Z47" s="35">
        <f t="shared" si="63"/>
        <v>7.3834499999999998</v>
      </c>
      <c r="AA47" s="22">
        <v>0</v>
      </c>
      <c r="AB47" s="22">
        <v>0</v>
      </c>
      <c r="AC47" s="22">
        <v>0</v>
      </c>
      <c r="AD47" s="22">
        <v>0</v>
      </c>
      <c r="AE47" s="22">
        <v>6.5187799999999996</v>
      </c>
      <c r="AF47" s="22">
        <v>5.9077821999999998</v>
      </c>
      <c r="AG47" s="22">
        <v>0.68799999999999994</v>
      </c>
      <c r="AH47" s="22">
        <v>0.63067576999999997</v>
      </c>
      <c r="AI47" s="22">
        <v>1.9</v>
      </c>
      <c r="AJ47" s="22">
        <v>1.6864499999999998</v>
      </c>
      <c r="AK47" s="22">
        <v>5.6970000000000001</v>
      </c>
      <c r="AL47" s="22">
        <v>5.6970000000000001</v>
      </c>
      <c r="AM47" s="35">
        <f t="shared" si="123"/>
        <v>14.135457970000001</v>
      </c>
      <c r="AN47" s="35">
        <f t="shared" si="124"/>
        <v>13.921907969999999</v>
      </c>
      <c r="AO47" s="59" t="s">
        <v>267</v>
      </c>
      <c r="AP47" s="57"/>
      <c r="AQ47" s="11"/>
      <c r="AR47" s="36"/>
      <c r="AS47" s="36"/>
      <c r="AT47" s="36"/>
      <c r="AU47" s="36"/>
      <c r="AV47" s="36"/>
    </row>
    <row r="48" spans="1:48" ht="54.75" customHeight="1" x14ac:dyDescent="0.25">
      <c r="A48" s="34" t="s">
        <v>111</v>
      </c>
      <c r="B48" s="2" t="s">
        <v>112</v>
      </c>
      <c r="C48" s="1" t="s">
        <v>49</v>
      </c>
      <c r="D48" s="1" t="s">
        <v>46</v>
      </c>
      <c r="E48" s="1" t="s">
        <v>46</v>
      </c>
      <c r="F48" s="1" t="s">
        <v>46</v>
      </c>
      <c r="G48" s="1" t="s">
        <v>46</v>
      </c>
      <c r="H48" s="35">
        <f t="shared" ref="H48:I48" si="127">H49+H53</f>
        <v>0.75807426999999994</v>
      </c>
      <c r="I48" s="35">
        <f t="shared" si="127"/>
        <v>0.90341238000000001</v>
      </c>
      <c r="J48" s="35">
        <f t="shared" ref="J48:L48" si="128">J49+J53</f>
        <v>2.860614</v>
      </c>
      <c r="K48" s="35">
        <f t="shared" si="128"/>
        <v>14.945904029999998</v>
      </c>
      <c r="L48" s="35">
        <f t="shared" si="128"/>
        <v>1E-3</v>
      </c>
      <c r="M48" s="35">
        <f>M49+M53</f>
        <v>14.945904029999998</v>
      </c>
      <c r="N48" s="35">
        <f t="shared" ref="N48:AB48" si="129">N49+N53</f>
        <v>0</v>
      </c>
      <c r="O48" s="35">
        <f t="shared" si="129"/>
        <v>0</v>
      </c>
      <c r="P48" s="35">
        <f t="shared" ref="P48" si="130">P49+P53</f>
        <v>17.410285569999999</v>
      </c>
      <c r="Q48" s="35">
        <f t="shared" si="129"/>
        <v>0</v>
      </c>
      <c r="R48" s="35">
        <f t="shared" si="129"/>
        <v>17.410285569999999</v>
      </c>
      <c r="S48" s="35">
        <f t="shared" si="129"/>
        <v>0</v>
      </c>
      <c r="T48" s="35">
        <f t="shared" si="129"/>
        <v>0</v>
      </c>
      <c r="U48" s="35">
        <f t="shared" si="129"/>
        <v>0.36413830999999997</v>
      </c>
      <c r="V48" s="35">
        <f t="shared" si="129"/>
        <v>11.634680029999998</v>
      </c>
      <c r="W48" s="35">
        <f t="shared" si="129"/>
        <v>7.7009160000000007E-2</v>
      </c>
      <c r="X48" s="35">
        <f t="shared" si="129"/>
        <v>5.57568003</v>
      </c>
      <c r="Y48" s="35">
        <f t="shared" ref="Y48:Z48" si="131">Y49+Y53</f>
        <v>0.14533811000000002</v>
      </c>
      <c r="Z48" s="35">
        <f t="shared" si="131"/>
        <v>7.5010300300000008</v>
      </c>
      <c r="AA48" s="35">
        <f t="shared" si="129"/>
        <v>0</v>
      </c>
      <c r="AB48" s="35">
        <f t="shared" si="129"/>
        <v>0</v>
      </c>
      <c r="AC48" s="35">
        <f>AC49+AC53</f>
        <v>1.6631455399999999</v>
      </c>
      <c r="AD48" s="35">
        <f>AD49+AD53</f>
        <v>1.4139999999999999</v>
      </c>
      <c r="AE48" s="35">
        <f t="shared" ref="AE48:AK48" si="132">AE49+AE53</f>
        <v>2.18811</v>
      </c>
      <c r="AF48" s="35">
        <f>AF49+AF53</f>
        <v>1.8962240000000001</v>
      </c>
      <c r="AG48" s="35">
        <f t="shared" si="132"/>
        <v>6.0589999999999993</v>
      </c>
      <c r="AH48" s="35">
        <f>AH49+AH53</f>
        <v>5.8874695600000004</v>
      </c>
      <c r="AI48" s="35">
        <f t="shared" si="132"/>
        <v>0</v>
      </c>
      <c r="AJ48" s="35">
        <f>AJ49+AJ53</f>
        <v>1.92435</v>
      </c>
      <c r="AK48" s="35">
        <f t="shared" si="132"/>
        <v>5.57568003</v>
      </c>
      <c r="AL48" s="35">
        <f t="shared" si="31"/>
        <v>5.57568003</v>
      </c>
      <c r="AM48" s="35">
        <f t="shared" si="123"/>
        <v>14.773373590000002</v>
      </c>
      <c r="AN48" s="35">
        <f t="shared" si="124"/>
        <v>16.697723590000003</v>
      </c>
      <c r="AO48" s="35" t="s">
        <v>46</v>
      </c>
      <c r="AP48" s="57"/>
      <c r="AQ48" s="11"/>
      <c r="AR48" s="36"/>
      <c r="AS48" s="36"/>
      <c r="AT48" s="36"/>
      <c r="AU48" s="36"/>
      <c r="AV48" s="36"/>
    </row>
    <row r="49" spans="1:48" ht="45" customHeight="1" x14ac:dyDescent="0.25">
      <c r="A49" s="34" t="s">
        <v>113</v>
      </c>
      <c r="B49" s="2" t="s">
        <v>114</v>
      </c>
      <c r="C49" s="1" t="s">
        <v>49</v>
      </c>
      <c r="D49" s="1" t="s">
        <v>46</v>
      </c>
      <c r="E49" s="1" t="s">
        <v>46</v>
      </c>
      <c r="F49" s="1" t="s">
        <v>46</v>
      </c>
      <c r="G49" s="1" t="s">
        <v>46</v>
      </c>
      <c r="H49" s="35">
        <f t="shared" ref="H49:I49" si="133">H50+H51+H52</f>
        <v>0.40105511999999999</v>
      </c>
      <c r="I49" s="35">
        <f t="shared" si="133"/>
        <v>0.46938406999999999</v>
      </c>
      <c r="J49" s="35">
        <f t="shared" ref="J49" si="134">J50+J51+J52</f>
        <v>2.860614</v>
      </c>
      <c r="K49" s="35">
        <f t="shared" ref="K49:L49" si="135">K50+K51+K52+0.001</f>
        <v>2.8616139999999999</v>
      </c>
      <c r="L49" s="35">
        <f t="shared" si="135"/>
        <v>1E-3</v>
      </c>
      <c r="M49" s="35">
        <f>M50+M51+M52+0.001</f>
        <v>2.8616139999999999</v>
      </c>
      <c r="N49" s="35">
        <f>N50+N51+N52</f>
        <v>0</v>
      </c>
      <c r="O49" s="35">
        <f t="shared" ref="O49:Q49" si="136">O50+O51+O52</f>
        <v>0</v>
      </c>
      <c r="P49" s="35">
        <f t="shared" ref="P49" si="137">P50+P51+P52</f>
        <v>4.7841355400000003</v>
      </c>
      <c r="Q49" s="35">
        <f t="shared" si="136"/>
        <v>0</v>
      </c>
      <c r="R49" s="35">
        <f>R50+R51+R52</f>
        <v>4.7841355400000003</v>
      </c>
      <c r="S49" s="35">
        <f>S50+S51+S52</f>
        <v>0</v>
      </c>
      <c r="T49" s="35">
        <f t="shared" ref="T49:AL49" si="138">T50+T51+T52</f>
        <v>0</v>
      </c>
      <c r="U49" s="35">
        <f t="shared" ref="U49" si="139">U50+U51+U52+0.001</f>
        <v>1E-3</v>
      </c>
      <c r="V49" s="35">
        <f>V50+V51+V52</f>
        <v>0</v>
      </c>
      <c r="W49" s="35">
        <f>W50+W51+W52</f>
        <v>0</v>
      </c>
      <c r="X49" s="35">
        <f>X50+X51+X52</f>
        <v>0</v>
      </c>
      <c r="Y49" s="35">
        <f>Y50+Y51+Y52</f>
        <v>6.8328949999999999E-2</v>
      </c>
      <c r="Z49" s="35">
        <f t="shared" ref="Z49" si="140">Z50+Z51+Z52+0.001</f>
        <v>1.3834899999999999</v>
      </c>
      <c r="AA49" s="35">
        <f t="shared" si="138"/>
        <v>0</v>
      </c>
      <c r="AB49" s="35">
        <f t="shared" si="138"/>
        <v>0</v>
      </c>
      <c r="AC49" s="35">
        <f t="shared" si="138"/>
        <v>1.6631455399999999</v>
      </c>
      <c r="AD49" s="35">
        <f t="shared" si="138"/>
        <v>1.4139999999999999</v>
      </c>
      <c r="AE49" s="35">
        <f t="shared" si="138"/>
        <v>1.7384999999999999</v>
      </c>
      <c r="AF49" s="35">
        <f t="shared" si="138"/>
        <v>1.4466140000000001</v>
      </c>
      <c r="AG49" s="35">
        <f t="shared" si="138"/>
        <v>0</v>
      </c>
      <c r="AH49" s="35">
        <f t="shared" si="138"/>
        <v>0</v>
      </c>
      <c r="AI49" s="35">
        <f t="shared" si="138"/>
        <v>0</v>
      </c>
      <c r="AJ49" s="35">
        <f>AJ50+AJ51+AJ52</f>
        <v>1.38249</v>
      </c>
      <c r="AK49" s="35">
        <f t="shared" si="138"/>
        <v>0</v>
      </c>
      <c r="AL49" s="35">
        <f t="shared" si="138"/>
        <v>0</v>
      </c>
      <c r="AM49" s="35">
        <f t="shared" si="123"/>
        <v>2.860614</v>
      </c>
      <c r="AN49" s="35">
        <f t="shared" si="124"/>
        <v>4.2431039999999998</v>
      </c>
      <c r="AO49" s="35" t="s">
        <v>46</v>
      </c>
      <c r="AP49" s="57"/>
      <c r="AQ49" s="11"/>
      <c r="AR49" s="36"/>
      <c r="AS49" s="36"/>
      <c r="AT49" s="36"/>
      <c r="AU49" s="36"/>
      <c r="AV49" s="36"/>
    </row>
    <row r="50" spans="1:48" ht="33" customHeight="1" x14ac:dyDescent="0.25">
      <c r="A50" s="37" t="s">
        <v>188</v>
      </c>
      <c r="B50" s="2" t="s">
        <v>189</v>
      </c>
      <c r="C50" s="38" t="s">
        <v>190</v>
      </c>
      <c r="D50" s="1" t="s">
        <v>250</v>
      </c>
      <c r="E50" s="1">
        <v>2023</v>
      </c>
      <c r="F50" s="1">
        <v>2023</v>
      </c>
      <c r="G50" s="1" t="s">
        <v>46</v>
      </c>
      <c r="H50" s="35">
        <v>0.22727843999999997</v>
      </c>
      <c r="I50" s="35">
        <v>0.22727843999999997</v>
      </c>
      <c r="J50" s="35">
        <f t="shared" ref="J50:J56" si="141">AD50+AF50</f>
        <v>1.4139999999999999</v>
      </c>
      <c r="K50" s="35">
        <f t="shared" ref="K50:K52" si="142">J50+V50</f>
        <v>1.4139999999999999</v>
      </c>
      <c r="L50" s="35">
        <v>0</v>
      </c>
      <c r="M50" s="35">
        <f>K50</f>
        <v>1.4139999999999999</v>
      </c>
      <c r="N50" s="35">
        <v>0</v>
      </c>
      <c r="O50" s="35">
        <v>0</v>
      </c>
      <c r="P50" s="35">
        <f t="shared" ref="P50:P52" si="143">AC50+AE50+AG50+AJ50+AL50</f>
        <v>1.6631455399999999</v>
      </c>
      <c r="Q50" s="35">
        <v>0</v>
      </c>
      <c r="R50" s="35">
        <f>P50</f>
        <v>1.6631455399999999</v>
      </c>
      <c r="S50" s="35">
        <v>0</v>
      </c>
      <c r="T50" s="35">
        <v>0</v>
      </c>
      <c r="U50" s="35">
        <v>0</v>
      </c>
      <c r="V50" s="35">
        <f t="shared" ref="V50:V52" si="144">AG50+AI50+AK50</f>
        <v>0</v>
      </c>
      <c r="W50" s="35">
        <v>0</v>
      </c>
      <c r="X50" s="35">
        <f t="shared" si="62"/>
        <v>0</v>
      </c>
      <c r="Y50" s="35">
        <v>0</v>
      </c>
      <c r="Z50" s="35">
        <f t="shared" si="63"/>
        <v>0</v>
      </c>
      <c r="AA50" s="35">
        <v>0</v>
      </c>
      <c r="AB50" s="35">
        <v>0</v>
      </c>
      <c r="AC50" s="35">
        <v>1.6631455399999999</v>
      </c>
      <c r="AD50" s="35">
        <v>1.4139999999999999</v>
      </c>
      <c r="AE50" s="35">
        <v>0</v>
      </c>
      <c r="AF50" s="35">
        <f t="shared" si="83"/>
        <v>0</v>
      </c>
      <c r="AG50" s="35">
        <v>0</v>
      </c>
      <c r="AH50" s="35">
        <f t="shared" si="30"/>
        <v>0</v>
      </c>
      <c r="AI50" s="35">
        <v>0</v>
      </c>
      <c r="AJ50" s="40">
        <v>0</v>
      </c>
      <c r="AK50" s="35">
        <v>0</v>
      </c>
      <c r="AL50" s="35">
        <f t="shared" si="31"/>
        <v>0</v>
      </c>
      <c r="AM50" s="35">
        <f t="shared" si="123"/>
        <v>1.4139999999999999</v>
      </c>
      <c r="AN50" s="35">
        <f t="shared" si="124"/>
        <v>1.4139999999999999</v>
      </c>
      <c r="AO50" s="35" t="s">
        <v>46</v>
      </c>
      <c r="AP50" s="57"/>
      <c r="AQ50" s="11"/>
      <c r="AR50" s="36"/>
      <c r="AS50" s="36"/>
      <c r="AT50" s="36"/>
      <c r="AU50" s="36"/>
      <c r="AV50" s="36"/>
    </row>
    <row r="51" spans="1:48" ht="48.75" customHeight="1" x14ac:dyDescent="0.25">
      <c r="A51" s="37" t="s">
        <v>229</v>
      </c>
      <c r="B51" s="2" t="s">
        <v>216</v>
      </c>
      <c r="C51" s="38" t="s">
        <v>217</v>
      </c>
      <c r="D51" s="1" t="s">
        <v>257</v>
      </c>
      <c r="E51" s="39">
        <v>2024</v>
      </c>
      <c r="F51" s="39">
        <v>2024</v>
      </c>
      <c r="G51" s="1">
        <v>2026</v>
      </c>
      <c r="H51" s="35">
        <v>0.14118668000000001</v>
      </c>
      <c r="I51" s="35">
        <f>H51+Y51</f>
        <v>0.20951563000000001</v>
      </c>
      <c r="J51" s="35">
        <f t="shared" si="141"/>
        <v>1.0751040000000001</v>
      </c>
      <c r="K51" s="35">
        <f t="shared" si="142"/>
        <v>1.0751040000000001</v>
      </c>
      <c r="L51" s="35">
        <v>0</v>
      </c>
      <c r="M51" s="35">
        <f>K51-N51</f>
        <v>1.0751040000000001</v>
      </c>
      <c r="N51" s="35">
        <v>0</v>
      </c>
      <c r="O51" s="35">
        <v>0</v>
      </c>
      <c r="P51" s="35">
        <f t="shared" si="143"/>
        <v>2.7494800000000001</v>
      </c>
      <c r="Q51" s="35">
        <v>0</v>
      </c>
      <c r="R51" s="35">
        <f>P51-S51</f>
        <v>2.7494800000000001</v>
      </c>
      <c r="S51" s="35">
        <v>0</v>
      </c>
      <c r="T51" s="35">
        <v>0</v>
      </c>
      <c r="U51" s="35">
        <v>0</v>
      </c>
      <c r="V51" s="35">
        <f t="shared" si="144"/>
        <v>0</v>
      </c>
      <c r="W51" s="35">
        <v>0</v>
      </c>
      <c r="X51" s="35">
        <f t="shared" si="62"/>
        <v>0</v>
      </c>
      <c r="Y51" s="35">
        <v>6.8328949999999999E-2</v>
      </c>
      <c r="Z51" s="35">
        <f t="shared" si="63"/>
        <v>1.38249</v>
      </c>
      <c r="AA51" s="35">
        <v>0</v>
      </c>
      <c r="AB51" s="35">
        <v>0</v>
      </c>
      <c r="AC51" s="35">
        <v>0</v>
      </c>
      <c r="AD51" s="35">
        <v>0</v>
      </c>
      <c r="AE51" s="35">
        <v>1.3669899999999999</v>
      </c>
      <c r="AF51" s="22">
        <v>1.0751040000000001</v>
      </c>
      <c r="AG51" s="35">
        <v>0</v>
      </c>
      <c r="AH51" s="35">
        <v>0</v>
      </c>
      <c r="AI51" s="35">
        <v>0</v>
      </c>
      <c r="AJ51" s="35">
        <v>1.38249</v>
      </c>
      <c r="AK51" s="35">
        <v>0</v>
      </c>
      <c r="AL51" s="35">
        <v>0</v>
      </c>
      <c r="AM51" s="35">
        <f t="shared" si="123"/>
        <v>1.0751040000000001</v>
      </c>
      <c r="AN51" s="35">
        <f t="shared" si="124"/>
        <v>2.4575940000000003</v>
      </c>
      <c r="AO51" s="59" t="s">
        <v>268</v>
      </c>
      <c r="AP51" s="57"/>
      <c r="AQ51" s="11"/>
      <c r="AR51" s="36"/>
      <c r="AS51" s="36"/>
      <c r="AT51" s="36"/>
      <c r="AU51" s="36"/>
      <c r="AV51" s="36"/>
    </row>
    <row r="52" spans="1:48" s="46" customFormat="1" ht="45.75" customHeight="1" x14ac:dyDescent="0.25">
      <c r="A52" s="41" t="s">
        <v>230</v>
      </c>
      <c r="B52" s="42" t="s">
        <v>218</v>
      </c>
      <c r="C52" s="38" t="s">
        <v>219</v>
      </c>
      <c r="D52" s="1" t="s">
        <v>250</v>
      </c>
      <c r="E52" s="39">
        <v>2024</v>
      </c>
      <c r="F52" s="1">
        <v>2024</v>
      </c>
      <c r="G52" s="1" t="s">
        <v>46</v>
      </c>
      <c r="H52" s="35">
        <v>3.2590000000000001E-2</v>
      </c>
      <c r="I52" s="35">
        <v>3.2590000000000001E-2</v>
      </c>
      <c r="J52" s="35">
        <f t="shared" si="141"/>
        <v>0.37151000000000001</v>
      </c>
      <c r="K52" s="35">
        <f t="shared" si="142"/>
        <v>0.37151000000000001</v>
      </c>
      <c r="L52" s="35">
        <v>0</v>
      </c>
      <c r="M52" s="35">
        <f>K52</f>
        <v>0.37151000000000001</v>
      </c>
      <c r="N52" s="35">
        <v>0</v>
      </c>
      <c r="O52" s="35">
        <v>0</v>
      </c>
      <c r="P52" s="35">
        <f t="shared" si="143"/>
        <v>0.37151000000000001</v>
      </c>
      <c r="Q52" s="35">
        <v>0</v>
      </c>
      <c r="R52" s="35">
        <f>P52</f>
        <v>0.37151000000000001</v>
      </c>
      <c r="S52" s="35">
        <v>0</v>
      </c>
      <c r="T52" s="35">
        <v>0</v>
      </c>
      <c r="U52" s="35">
        <v>0</v>
      </c>
      <c r="V52" s="35">
        <f t="shared" si="144"/>
        <v>0</v>
      </c>
      <c r="W52" s="35">
        <v>0</v>
      </c>
      <c r="X52" s="35">
        <f t="shared" si="62"/>
        <v>0</v>
      </c>
      <c r="Y52" s="35">
        <v>0</v>
      </c>
      <c r="Z52" s="35">
        <f t="shared" si="63"/>
        <v>0</v>
      </c>
      <c r="AA52" s="43">
        <v>0</v>
      </c>
      <c r="AB52" s="35">
        <v>0</v>
      </c>
      <c r="AC52" s="35">
        <v>0</v>
      </c>
      <c r="AD52" s="35">
        <v>0</v>
      </c>
      <c r="AE52" s="35">
        <v>0.37151000000000001</v>
      </c>
      <c r="AF52" s="22">
        <v>0.37151000000000001</v>
      </c>
      <c r="AG52" s="35">
        <v>0</v>
      </c>
      <c r="AH52" s="35">
        <f t="shared" ref="AH52" si="145">AG52</f>
        <v>0</v>
      </c>
      <c r="AI52" s="35">
        <v>0</v>
      </c>
      <c r="AJ52" s="35">
        <f t="shared" ref="AJ52" si="146">AI52</f>
        <v>0</v>
      </c>
      <c r="AK52" s="35">
        <v>0</v>
      </c>
      <c r="AL52" s="35">
        <f t="shared" ref="AL52" si="147">AK52</f>
        <v>0</v>
      </c>
      <c r="AM52" s="35">
        <f t="shared" si="123"/>
        <v>0.37151000000000001</v>
      </c>
      <c r="AN52" s="35">
        <f t="shared" si="124"/>
        <v>0.37151000000000001</v>
      </c>
      <c r="AO52" s="35" t="s">
        <v>46</v>
      </c>
      <c r="AP52" s="57"/>
      <c r="AQ52" s="44"/>
      <c r="AR52" s="45"/>
      <c r="AS52" s="45"/>
      <c r="AT52" s="45"/>
      <c r="AU52" s="45"/>
      <c r="AV52" s="45"/>
    </row>
    <row r="53" spans="1:48" ht="45" customHeight="1" x14ac:dyDescent="0.25">
      <c r="A53" s="34" t="s">
        <v>115</v>
      </c>
      <c r="B53" s="2" t="s">
        <v>116</v>
      </c>
      <c r="C53" s="1" t="s">
        <v>49</v>
      </c>
      <c r="D53" s="1" t="s">
        <v>46</v>
      </c>
      <c r="E53" s="1" t="s">
        <v>46</v>
      </c>
      <c r="F53" s="1" t="s">
        <v>46</v>
      </c>
      <c r="G53" s="1" t="s">
        <v>46</v>
      </c>
      <c r="H53" s="35">
        <f t="shared" ref="H53:I53" si="148">H54+H55+H56</f>
        <v>0.35701914999999995</v>
      </c>
      <c r="I53" s="35">
        <f t="shared" si="148"/>
        <v>0.43402830999999997</v>
      </c>
      <c r="J53" s="40">
        <v>0</v>
      </c>
      <c r="K53" s="35">
        <f t="shared" ref="K53:AB53" si="149">K54+K55+K56</f>
        <v>12.084290029999998</v>
      </c>
      <c r="L53" s="35">
        <f t="shared" si="149"/>
        <v>0</v>
      </c>
      <c r="M53" s="35">
        <f>M54+M55+M56</f>
        <v>12.084290029999998</v>
      </c>
      <c r="N53" s="35">
        <f t="shared" si="149"/>
        <v>0</v>
      </c>
      <c r="O53" s="35">
        <f t="shared" si="149"/>
        <v>0</v>
      </c>
      <c r="P53" s="35">
        <f t="shared" si="149"/>
        <v>12.626150029999998</v>
      </c>
      <c r="Q53" s="35">
        <f t="shared" si="149"/>
        <v>0</v>
      </c>
      <c r="R53" s="35">
        <f t="shared" si="149"/>
        <v>12.626150029999998</v>
      </c>
      <c r="S53" s="35">
        <f t="shared" si="149"/>
        <v>0</v>
      </c>
      <c r="T53" s="35">
        <f t="shared" si="149"/>
        <v>0</v>
      </c>
      <c r="U53" s="35">
        <f t="shared" si="149"/>
        <v>0.36313830999999996</v>
      </c>
      <c r="V53" s="35">
        <f t="shared" si="149"/>
        <v>11.634680029999998</v>
      </c>
      <c r="W53" s="35">
        <f t="shared" si="149"/>
        <v>7.7009160000000007E-2</v>
      </c>
      <c r="X53" s="35">
        <f t="shared" si="149"/>
        <v>5.57568003</v>
      </c>
      <c r="Y53" s="35">
        <f t="shared" si="149"/>
        <v>7.7009160000000007E-2</v>
      </c>
      <c r="Z53" s="35">
        <f t="shared" si="149"/>
        <v>6.1175400300000007</v>
      </c>
      <c r="AA53" s="35">
        <f t="shared" si="149"/>
        <v>0</v>
      </c>
      <c r="AB53" s="35">
        <f t="shared" si="149"/>
        <v>0</v>
      </c>
      <c r="AC53" s="35">
        <f>AC54+AC55+AC56</f>
        <v>0</v>
      </c>
      <c r="AD53" s="35">
        <f>AD54+AD55+AD56</f>
        <v>0</v>
      </c>
      <c r="AE53" s="35">
        <f t="shared" ref="AE53:AK53" si="150">AE54+AE55+AE56</f>
        <v>0.44961000000000001</v>
      </c>
      <c r="AF53" s="35">
        <f t="shared" si="150"/>
        <v>0.44961000000000001</v>
      </c>
      <c r="AG53" s="35">
        <f t="shared" si="150"/>
        <v>6.0589999999999993</v>
      </c>
      <c r="AH53" s="35">
        <f>AH55+AH56+AH54</f>
        <v>5.8874695600000004</v>
      </c>
      <c r="AI53" s="35">
        <f t="shared" si="150"/>
        <v>0</v>
      </c>
      <c r="AJ53" s="35">
        <f>AJ54+AJ55+AJ56</f>
        <v>0.54186000000000001</v>
      </c>
      <c r="AK53" s="35">
        <f t="shared" si="150"/>
        <v>5.57568003</v>
      </c>
      <c r="AL53" s="35">
        <f t="shared" si="31"/>
        <v>5.57568003</v>
      </c>
      <c r="AM53" s="35">
        <f t="shared" si="123"/>
        <v>11.91275959</v>
      </c>
      <c r="AN53" s="35">
        <f t="shared" si="124"/>
        <v>12.45461959</v>
      </c>
      <c r="AO53" s="35" t="s">
        <v>46</v>
      </c>
      <c r="AP53" s="57"/>
      <c r="AQ53" s="11"/>
      <c r="AR53" s="36"/>
      <c r="AS53" s="36"/>
      <c r="AT53" s="36"/>
      <c r="AU53" s="36"/>
      <c r="AV53" s="36"/>
    </row>
    <row r="54" spans="1:48" s="46" customFormat="1" ht="41.25" customHeight="1" x14ac:dyDescent="0.25">
      <c r="A54" s="47" t="s">
        <v>117</v>
      </c>
      <c r="B54" s="42" t="s">
        <v>118</v>
      </c>
      <c r="C54" s="1" t="s">
        <v>119</v>
      </c>
      <c r="D54" s="1" t="s">
        <v>258</v>
      </c>
      <c r="E54" s="39">
        <v>2025</v>
      </c>
      <c r="F54" s="39">
        <v>2027</v>
      </c>
      <c r="G54" s="1" t="s">
        <v>46</v>
      </c>
      <c r="H54" s="35">
        <v>0.26496560999999996</v>
      </c>
      <c r="I54" s="35">
        <f>H54+Y54</f>
        <v>0.32081476999999997</v>
      </c>
      <c r="J54" s="35">
        <f t="shared" si="141"/>
        <v>0</v>
      </c>
      <c r="K54" s="35">
        <f t="shared" ref="K54:K56" si="151">J54+V54</f>
        <v>8.4450859499999993</v>
      </c>
      <c r="L54" s="35">
        <v>0</v>
      </c>
      <c r="M54" s="35">
        <f>K54</f>
        <v>8.4450859499999993</v>
      </c>
      <c r="N54" s="35">
        <f>K54-M54</f>
        <v>0</v>
      </c>
      <c r="O54" s="35">
        <v>0</v>
      </c>
      <c r="P54" s="35">
        <f t="shared" ref="P54:P56" si="152">AC54+AE54+AG54+AJ54+AL54</f>
        <v>8.9869459499999991</v>
      </c>
      <c r="Q54" s="35">
        <v>0</v>
      </c>
      <c r="R54" s="35">
        <f>P54</f>
        <v>8.9869459499999991</v>
      </c>
      <c r="S54" s="35">
        <v>0</v>
      </c>
      <c r="T54" s="35">
        <v>0</v>
      </c>
      <c r="U54" s="35">
        <v>0.32081476999999997</v>
      </c>
      <c r="V54" s="35">
        <f t="shared" ref="V54:V56" si="153">AG54+AI54+AK54</f>
        <v>8.4450859499999993</v>
      </c>
      <c r="W54" s="35">
        <v>5.5849160000000002E-2</v>
      </c>
      <c r="X54" s="35">
        <f t="shared" si="62"/>
        <v>3.25708595</v>
      </c>
      <c r="Y54" s="35">
        <v>5.5849160000000002E-2</v>
      </c>
      <c r="Z54" s="35">
        <f t="shared" si="63"/>
        <v>3.7989459500000002</v>
      </c>
      <c r="AA54" s="43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f t="shared" si="83"/>
        <v>0</v>
      </c>
      <c r="AG54" s="35">
        <v>5.1879999999999997</v>
      </c>
      <c r="AH54" s="35">
        <v>5.0167190100000001</v>
      </c>
      <c r="AI54" s="35">
        <v>0</v>
      </c>
      <c r="AJ54" s="35">
        <v>0.54186000000000001</v>
      </c>
      <c r="AK54" s="35">
        <v>3.25708595</v>
      </c>
      <c r="AL54" s="35">
        <f>AK54</f>
        <v>3.25708595</v>
      </c>
      <c r="AM54" s="35">
        <f t="shared" si="123"/>
        <v>8.2738049599999997</v>
      </c>
      <c r="AN54" s="35">
        <f t="shared" si="124"/>
        <v>8.8156649599999994</v>
      </c>
      <c r="AO54" s="59" t="s">
        <v>269</v>
      </c>
      <c r="AP54" s="57"/>
      <c r="AQ54" s="44"/>
      <c r="AR54" s="45"/>
      <c r="AS54" s="45"/>
      <c r="AT54" s="45"/>
      <c r="AU54" s="45"/>
      <c r="AV54" s="45"/>
    </row>
    <row r="55" spans="1:48" ht="45" customHeight="1" x14ac:dyDescent="0.25">
      <c r="A55" s="34" t="s">
        <v>120</v>
      </c>
      <c r="B55" s="2" t="s">
        <v>121</v>
      </c>
      <c r="C55" s="1" t="s">
        <v>122</v>
      </c>
      <c r="D55" s="1" t="s">
        <v>256</v>
      </c>
      <c r="E55" s="39">
        <v>2024</v>
      </c>
      <c r="F55" s="39">
        <v>2027</v>
      </c>
      <c r="G55" s="1" t="s">
        <v>46</v>
      </c>
      <c r="H55" s="35">
        <v>9.2053540000000003E-2</v>
      </c>
      <c r="I55" s="35">
        <f>H55+Y55</f>
        <v>0.11321354</v>
      </c>
      <c r="J55" s="35">
        <f t="shared" si="141"/>
        <v>0.44961000000000001</v>
      </c>
      <c r="K55" s="35">
        <f t="shared" si="151"/>
        <v>3.6392040799999998</v>
      </c>
      <c r="L55" s="35">
        <v>0</v>
      </c>
      <c r="M55" s="35">
        <f>K55</f>
        <v>3.6392040799999998</v>
      </c>
      <c r="N55" s="35">
        <f>K55-M55</f>
        <v>0</v>
      </c>
      <c r="O55" s="35">
        <v>0</v>
      </c>
      <c r="P55" s="35">
        <f t="shared" si="152"/>
        <v>3.6392040799999998</v>
      </c>
      <c r="Q55" s="35">
        <v>0</v>
      </c>
      <c r="R55" s="35">
        <f>P55</f>
        <v>3.6392040799999998</v>
      </c>
      <c r="S55" s="35">
        <v>0</v>
      </c>
      <c r="T55" s="35">
        <v>0</v>
      </c>
      <c r="U55" s="35">
        <v>4.2323540000000007E-2</v>
      </c>
      <c r="V55" s="35">
        <f t="shared" si="153"/>
        <v>3.18959408</v>
      </c>
      <c r="W55" s="35">
        <v>2.1160000000000002E-2</v>
      </c>
      <c r="X55" s="35">
        <f t="shared" si="62"/>
        <v>2.31859408</v>
      </c>
      <c r="Y55" s="35">
        <v>2.1160000000000002E-2</v>
      </c>
      <c r="Z55" s="35">
        <f t="shared" si="63"/>
        <v>2.31859408</v>
      </c>
      <c r="AA55" s="35">
        <v>0</v>
      </c>
      <c r="AB55" s="35">
        <v>0</v>
      </c>
      <c r="AC55" s="35">
        <v>0</v>
      </c>
      <c r="AD55" s="35">
        <v>0</v>
      </c>
      <c r="AE55" s="22">
        <v>0.44961000000000001</v>
      </c>
      <c r="AF55" s="22">
        <v>0.44961000000000001</v>
      </c>
      <c r="AG55" s="35">
        <v>0.871</v>
      </c>
      <c r="AH55" s="35">
        <v>0.87075055000000001</v>
      </c>
      <c r="AI55" s="35">
        <v>0</v>
      </c>
      <c r="AJ55" s="35">
        <f t="shared" si="12"/>
        <v>0</v>
      </c>
      <c r="AK55" s="35">
        <v>2.31859408</v>
      </c>
      <c r="AL55" s="35">
        <f>AK55</f>
        <v>2.31859408</v>
      </c>
      <c r="AM55" s="35">
        <f t="shared" si="123"/>
        <v>3.6389546299999997</v>
      </c>
      <c r="AN55" s="35">
        <f t="shared" si="124"/>
        <v>3.6389546299999997</v>
      </c>
      <c r="AO55" s="59" t="s">
        <v>237</v>
      </c>
      <c r="AP55" s="57"/>
      <c r="AQ55" s="11"/>
      <c r="AR55" s="36"/>
      <c r="AS55" s="36"/>
      <c r="AT55" s="36"/>
      <c r="AU55" s="36"/>
      <c r="AV55" s="36"/>
    </row>
    <row r="56" spans="1:48" ht="45" customHeight="1" x14ac:dyDescent="0.25">
      <c r="A56" s="48" t="s">
        <v>123</v>
      </c>
      <c r="B56" s="2" t="s">
        <v>124</v>
      </c>
      <c r="C56" s="1" t="s">
        <v>125</v>
      </c>
      <c r="D56" s="1" t="s">
        <v>250</v>
      </c>
      <c r="E56" s="39">
        <v>2023</v>
      </c>
      <c r="F56" s="39">
        <v>2023</v>
      </c>
      <c r="G56" s="1" t="s">
        <v>46</v>
      </c>
      <c r="H56" s="35">
        <v>0</v>
      </c>
      <c r="I56" s="35">
        <v>0</v>
      </c>
      <c r="J56" s="35">
        <f t="shared" si="141"/>
        <v>0</v>
      </c>
      <c r="K56" s="35">
        <f t="shared" si="151"/>
        <v>0</v>
      </c>
      <c r="L56" s="40">
        <v>0</v>
      </c>
      <c r="M56" s="40">
        <f>2.189*0</f>
        <v>0</v>
      </c>
      <c r="N56" s="40">
        <f t="shared" ref="N56" si="154">K56-M56</f>
        <v>0</v>
      </c>
      <c r="O56" s="40">
        <v>0</v>
      </c>
      <c r="P56" s="35">
        <f t="shared" si="152"/>
        <v>0</v>
      </c>
      <c r="Q56" s="35">
        <v>0</v>
      </c>
      <c r="R56" s="35">
        <v>0</v>
      </c>
      <c r="S56" s="35">
        <v>0</v>
      </c>
      <c r="T56" s="35">
        <v>0</v>
      </c>
      <c r="U56" s="35">
        <f>H56</f>
        <v>0</v>
      </c>
      <c r="V56" s="35">
        <f t="shared" si="153"/>
        <v>0</v>
      </c>
      <c r="W56" s="35">
        <v>0</v>
      </c>
      <c r="X56" s="35">
        <f t="shared" si="62"/>
        <v>0</v>
      </c>
      <c r="Y56" s="40">
        <f t="shared" ref="Y56:Y92" si="155">I56</f>
        <v>0</v>
      </c>
      <c r="Z56" s="35">
        <f t="shared" si="63"/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22">
        <f t="shared" si="83"/>
        <v>0</v>
      </c>
      <c r="AG56" s="40">
        <v>0</v>
      </c>
      <c r="AH56" s="40">
        <f t="shared" si="30"/>
        <v>0</v>
      </c>
      <c r="AI56" s="40">
        <v>0</v>
      </c>
      <c r="AJ56" s="40">
        <v>0</v>
      </c>
      <c r="AK56" s="40">
        <v>0</v>
      </c>
      <c r="AL56" s="40">
        <f t="shared" si="31"/>
        <v>0</v>
      </c>
      <c r="AM56" s="35">
        <f t="shared" si="123"/>
        <v>0</v>
      </c>
      <c r="AN56" s="35">
        <f t="shared" si="124"/>
        <v>0</v>
      </c>
      <c r="AO56" s="35" t="s">
        <v>46</v>
      </c>
      <c r="AP56" s="57"/>
      <c r="AQ56" s="11"/>
      <c r="AR56" s="36"/>
      <c r="AS56" s="36"/>
      <c r="AT56" s="36"/>
      <c r="AU56" s="36"/>
      <c r="AV56" s="36"/>
    </row>
    <row r="57" spans="1:48" ht="45" customHeight="1" x14ac:dyDescent="0.25">
      <c r="A57" s="34" t="s">
        <v>126</v>
      </c>
      <c r="B57" s="2" t="s">
        <v>127</v>
      </c>
      <c r="C57" s="1" t="s">
        <v>49</v>
      </c>
      <c r="D57" s="1" t="s">
        <v>46</v>
      </c>
      <c r="E57" s="1" t="s">
        <v>46</v>
      </c>
      <c r="F57" s="1" t="s">
        <v>46</v>
      </c>
      <c r="G57" s="1" t="s">
        <v>46</v>
      </c>
      <c r="H57" s="35">
        <f t="shared" ref="H57:AA57" si="156">H58+H60+H61+H62+H63+H65+H64+H66</f>
        <v>5.56114E-3</v>
      </c>
      <c r="I57" s="35">
        <f t="shared" si="156"/>
        <v>5.56114E-3</v>
      </c>
      <c r="J57" s="35">
        <f t="shared" si="156"/>
        <v>8.3366369999999996</v>
      </c>
      <c r="K57" s="35">
        <f t="shared" ref="K57" si="157">K58+K60+K61+K62+K63+K65+K64+K66</f>
        <v>26.730636999999998</v>
      </c>
      <c r="L57" s="35">
        <f t="shared" si="156"/>
        <v>0</v>
      </c>
      <c r="M57" s="35">
        <f t="shared" si="156"/>
        <v>0</v>
      </c>
      <c r="N57" s="35">
        <f t="shared" si="156"/>
        <v>26.730636999999998</v>
      </c>
      <c r="O57" s="35">
        <f t="shared" si="156"/>
        <v>0</v>
      </c>
      <c r="P57" s="35">
        <f t="shared" ref="P57" si="158">P58+P60+P61+P62+P63+P65+P64+P66</f>
        <v>28.818351</v>
      </c>
      <c r="Q57" s="35">
        <f t="shared" si="156"/>
        <v>0</v>
      </c>
      <c r="R57" s="35">
        <f t="shared" si="156"/>
        <v>0</v>
      </c>
      <c r="S57" s="35">
        <f t="shared" si="156"/>
        <v>28.818351</v>
      </c>
      <c r="T57" s="35">
        <f t="shared" si="156"/>
        <v>0</v>
      </c>
      <c r="U57" s="35">
        <f t="shared" si="76"/>
        <v>5.56114E-3</v>
      </c>
      <c r="V57" s="35">
        <f t="shared" ref="V57:Z57" si="159">V58+V60+V61+V62+V63+V65+V64+V66</f>
        <v>18.393999999999998</v>
      </c>
      <c r="W57" s="35">
        <f t="shared" si="159"/>
        <v>0</v>
      </c>
      <c r="X57" s="35">
        <f t="shared" si="159"/>
        <v>9.3239999999999998</v>
      </c>
      <c r="Y57" s="35">
        <f t="shared" si="159"/>
        <v>0</v>
      </c>
      <c r="Z57" s="35">
        <f t="shared" si="159"/>
        <v>9.3043510000000005</v>
      </c>
      <c r="AA57" s="35">
        <f t="shared" si="156"/>
        <v>0</v>
      </c>
      <c r="AB57" s="35">
        <v>0</v>
      </c>
      <c r="AC57" s="35">
        <f>AC58+AC60+AC61+AC62+AC63+AC65+AC64+AC66</f>
        <v>6.0359999999999996</v>
      </c>
      <c r="AD57" s="35">
        <f>AD58+AD60+AD61+AD62+AD63+AD65+AD64+AD66</f>
        <v>5.3554000000000004</v>
      </c>
      <c r="AE57" s="35">
        <f t="shared" ref="AE57:AK57" si="160">AE58+AE60+AE61+AE62+AE63+AE65+AE64+AE66</f>
        <v>4.4080000000000004</v>
      </c>
      <c r="AF57" s="35">
        <f>AF58</f>
        <v>2.9812370000000001</v>
      </c>
      <c r="AG57" s="35">
        <f t="shared" si="160"/>
        <v>9.07</v>
      </c>
      <c r="AH57" s="35">
        <f>AH58+AH60+AH61+AH62+AH63+AH64+AH65+AH66</f>
        <v>5.1496919000000005</v>
      </c>
      <c r="AI57" s="35">
        <f t="shared" si="160"/>
        <v>4.6509999999999998</v>
      </c>
      <c r="AJ57" s="35">
        <f>AJ58+AJ60+AJ61+AJ62+AJ63+AJ64+AJ65+AJ66</f>
        <v>4.6313510000000004</v>
      </c>
      <c r="AK57" s="35">
        <f t="shared" si="160"/>
        <v>4.673</v>
      </c>
      <c r="AL57" s="35">
        <f>AL58+AL60+AL61+AL62+AL63+AL64+AL65+AL66</f>
        <v>4.673</v>
      </c>
      <c r="AM57" s="35">
        <f t="shared" si="123"/>
        <v>22.810328900000002</v>
      </c>
      <c r="AN57" s="35">
        <f t="shared" si="124"/>
        <v>22.790679900000001</v>
      </c>
      <c r="AO57" s="35" t="s">
        <v>46</v>
      </c>
      <c r="AP57" s="57"/>
      <c r="AQ57" s="11"/>
      <c r="AR57" s="36"/>
      <c r="AS57" s="36"/>
      <c r="AT57" s="36"/>
      <c r="AU57" s="36"/>
      <c r="AV57" s="36"/>
    </row>
    <row r="58" spans="1:48" ht="45" customHeight="1" x14ac:dyDescent="0.25">
      <c r="A58" s="34" t="s">
        <v>128</v>
      </c>
      <c r="B58" s="2" t="s">
        <v>129</v>
      </c>
      <c r="C58" s="1" t="s">
        <v>49</v>
      </c>
      <c r="D58" s="1" t="s">
        <v>46</v>
      </c>
      <c r="E58" s="1" t="s">
        <v>46</v>
      </c>
      <c r="F58" s="1" t="s">
        <v>46</v>
      </c>
      <c r="G58" s="1" t="s">
        <v>46</v>
      </c>
      <c r="H58" s="35">
        <v>5.56114E-3</v>
      </c>
      <c r="I58" s="35">
        <v>5.56114E-3</v>
      </c>
      <c r="J58" s="35">
        <f t="shared" ref="J58:AB58" si="161">J59</f>
        <v>8.3366369999999996</v>
      </c>
      <c r="K58" s="35">
        <f t="shared" si="161"/>
        <v>26.730636999999998</v>
      </c>
      <c r="L58" s="35">
        <f t="shared" si="161"/>
        <v>0</v>
      </c>
      <c r="M58" s="35">
        <f t="shared" si="161"/>
        <v>0</v>
      </c>
      <c r="N58" s="35">
        <f t="shared" si="161"/>
        <v>26.730636999999998</v>
      </c>
      <c r="O58" s="35">
        <f t="shared" si="161"/>
        <v>0</v>
      </c>
      <c r="P58" s="35">
        <f t="shared" si="161"/>
        <v>28.818351</v>
      </c>
      <c r="Q58" s="35">
        <f t="shared" si="161"/>
        <v>0</v>
      </c>
      <c r="R58" s="35">
        <f t="shared" si="161"/>
        <v>0</v>
      </c>
      <c r="S58" s="35">
        <f t="shared" si="161"/>
        <v>28.818351</v>
      </c>
      <c r="T58" s="35">
        <f t="shared" si="161"/>
        <v>0</v>
      </c>
      <c r="U58" s="35">
        <f t="shared" si="76"/>
        <v>5.56114E-3</v>
      </c>
      <c r="V58" s="35">
        <f t="shared" si="161"/>
        <v>18.393999999999998</v>
      </c>
      <c r="W58" s="35">
        <f t="shared" si="161"/>
        <v>0</v>
      </c>
      <c r="X58" s="35">
        <f t="shared" si="161"/>
        <v>9.3239999999999998</v>
      </c>
      <c r="Y58" s="35">
        <f t="shared" si="161"/>
        <v>0</v>
      </c>
      <c r="Z58" s="35">
        <f t="shared" si="161"/>
        <v>9.3043510000000005</v>
      </c>
      <c r="AA58" s="35">
        <f t="shared" si="161"/>
        <v>0</v>
      </c>
      <c r="AB58" s="35">
        <f t="shared" si="161"/>
        <v>0</v>
      </c>
      <c r="AC58" s="35">
        <f>AC59</f>
        <v>6.0359999999999996</v>
      </c>
      <c r="AD58" s="35">
        <f>AD59</f>
        <v>5.3554000000000004</v>
      </c>
      <c r="AE58" s="35">
        <f t="shared" ref="AE58:AK58" si="162">AE59</f>
        <v>4.4080000000000004</v>
      </c>
      <c r="AF58" s="35">
        <f>AF59</f>
        <v>2.9812370000000001</v>
      </c>
      <c r="AG58" s="35">
        <f t="shared" si="162"/>
        <v>9.07</v>
      </c>
      <c r="AH58" s="35">
        <f>AH59</f>
        <v>5.1496919000000005</v>
      </c>
      <c r="AI58" s="35">
        <f t="shared" si="162"/>
        <v>4.6509999999999998</v>
      </c>
      <c r="AJ58" s="35">
        <f>AJ59</f>
        <v>4.6313510000000004</v>
      </c>
      <c r="AK58" s="35">
        <f t="shared" si="162"/>
        <v>4.673</v>
      </c>
      <c r="AL58" s="35">
        <f>AL59</f>
        <v>4.673</v>
      </c>
      <c r="AM58" s="35">
        <f t="shared" si="123"/>
        <v>22.810328900000002</v>
      </c>
      <c r="AN58" s="35">
        <f t="shared" si="124"/>
        <v>22.790679900000001</v>
      </c>
      <c r="AO58" s="35" t="s">
        <v>46</v>
      </c>
      <c r="AP58" s="57"/>
      <c r="AQ58" s="11"/>
      <c r="AR58" s="36"/>
      <c r="AS58" s="36"/>
      <c r="AT58" s="36"/>
      <c r="AU58" s="36"/>
      <c r="AV58" s="36"/>
    </row>
    <row r="59" spans="1:48" x14ac:dyDescent="0.25">
      <c r="A59" s="34" t="s">
        <v>130</v>
      </c>
      <c r="B59" s="2" t="s">
        <v>198</v>
      </c>
      <c r="C59" s="1" t="s">
        <v>131</v>
      </c>
      <c r="D59" s="1" t="s">
        <v>263</v>
      </c>
      <c r="E59" s="39">
        <v>2023</v>
      </c>
      <c r="F59" s="39">
        <v>2027</v>
      </c>
      <c r="G59" s="1">
        <v>2026</v>
      </c>
      <c r="H59" s="35">
        <v>5.56114E-3</v>
      </c>
      <c r="I59" s="35">
        <v>5.56114E-3</v>
      </c>
      <c r="J59" s="35">
        <f t="shared" ref="J59" si="163">AD59+AF59</f>
        <v>8.3366369999999996</v>
      </c>
      <c r="K59" s="35">
        <f>J59+V59</f>
        <v>26.730636999999998</v>
      </c>
      <c r="L59" s="40">
        <v>0</v>
      </c>
      <c r="M59" s="40">
        <v>0</v>
      </c>
      <c r="N59" s="40">
        <f>K59</f>
        <v>26.730636999999998</v>
      </c>
      <c r="O59" s="40">
        <v>0</v>
      </c>
      <c r="P59" s="35">
        <f>AC59+AE59+AG59+AJ59+AL59</f>
        <v>28.818351</v>
      </c>
      <c r="Q59" s="40">
        <v>0</v>
      </c>
      <c r="R59" s="40">
        <v>0</v>
      </c>
      <c r="S59" s="40">
        <f>P59</f>
        <v>28.818351</v>
      </c>
      <c r="T59" s="40">
        <v>0</v>
      </c>
      <c r="U59" s="35">
        <v>5.56114E-3</v>
      </c>
      <c r="V59" s="35">
        <f t="shared" ref="V59" si="164">AG59+AI59+AK59</f>
        <v>18.393999999999998</v>
      </c>
      <c r="W59" s="40">
        <v>0</v>
      </c>
      <c r="X59" s="35">
        <f t="shared" si="62"/>
        <v>9.3239999999999998</v>
      </c>
      <c r="Y59" s="40">
        <v>0</v>
      </c>
      <c r="Z59" s="35">
        <f t="shared" si="63"/>
        <v>9.3043510000000005</v>
      </c>
      <c r="AA59" s="40">
        <v>0</v>
      </c>
      <c r="AB59" s="40">
        <v>0</v>
      </c>
      <c r="AC59" s="40">
        <v>6.0359999999999996</v>
      </c>
      <c r="AD59" s="40">
        <v>5.3554000000000004</v>
      </c>
      <c r="AE59" s="22">
        <v>4.4080000000000004</v>
      </c>
      <c r="AF59" s="22">
        <v>2.9812370000000001</v>
      </c>
      <c r="AG59" s="40">
        <v>9.07</v>
      </c>
      <c r="AH59" s="40">
        <v>5.1496919000000005</v>
      </c>
      <c r="AI59" s="40">
        <v>4.6509999999999998</v>
      </c>
      <c r="AJ59" s="40">
        <v>4.6313510000000004</v>
      </c>
      <c r="AK59" s="40">
        <v>4.673</v>
      </c>
      <c r="AL59" s="40">
        <v>4.673</v>
      </c>
      <c r="AM59" s="35">
        <f t="shared" si="123"/>
        <v>22.810328900000002</v>
      </c>
      <c r="AN59" s="35">
        <f t="shared" si="124"/>
        <v>22.790679900000001</v>
      </c>
      <c r="AO59" s="59" t="s">
        <v>270</v>
      </c>
      <c r="AP59" s="57"/>
      <c r="AQ59" s="11"/>
      <c r="AR59" s="36"/>
      <c r="AS59" s="36"/>
      <c r="AT59" s="36"/>
      <c r="AU59" s="36"/>
      <c r="AV59" s="36"/>
    </row>
    <row r="60" spans="1:48" ht="45" customHeight="1" x14ac:dyDescent="0.25">
      <c r="A60" s="34" t="s">
        <v>132</v>
      </c>
      <c r="B60" s="2" t="s">
        <v>133</v>
      </c>
      <c r="C60" s="1" t="s">
        <v>49</v>
      </c>
      <c r="D60" s="1" t="s">
        <v>46</v>
      </c>
      <c r="E60" s="1" t="s">
        <v>46</v>
      </c>
      <c r="F60" s="1" t="s">
        <v>46</v>
      </c>
      <c r="G60" s="1" t="s">
        <v>46</v>
      </c>
      <c r="H60" s="35">
        <v>0</v>
      </c>
      <c r="I60" s="35">
        <v>0</v>
      </c>
      <c r="J60" s="35">
        <v>0</v>
      </c>
      <c r="K60" s="35">
        <f t="shared" si="74"/>
        <v>0</v>
      </c>
      <c r="L60" s="35">
        <v>0</v>
      </c>
      <c r="M60" s="35">
        <v>0</v>
      </c>
      <c r="N60" s="35">
        <v>0</v>
      </c>
      <c r="O60" s="35">
        <v>0</v>
      </c>
      <c r="P60" s="35">
        <f t="shared" si="75"/>
        <v>0</v>
      </c>
      <c r="Q60" s="35">
        <v>0</v>
      </c>
      <c r="R60" s="35">
        <v>0</v>
      </c>
      <c r="S60" s="35">
        <v>0</v>
      </c>
      <c r="T60" s="35">
        <v>0</v>
      </c>
      <c r="U60" s="35">
        <f t="shared" si="76"/>
        <v>0</v>
      </c>
      <c r="V60" s="35">
        <f t="shared" ref="V60:V66" si="165">AN60+AP60+AR60+AT60+AV60</f>
        <v>0</v>
      </c>
      <c r="W60" s="35">
        <v>0</v>
      </c>
      <c r="X60" s="35">
        <f t="shared" ref="X60:X66" si="166">AP60+AR60+AT60+AV60+AX60</f>
        <v>0</v>
      </c>
      <c r="Y60" s="35">
        <v>0</v>
      </c>
      <c r="Z60" s="35">
        <f t="shared" ref="Z60:Z66" si="167">AR60+AT60+AV60+AX60+AZ60</f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f t="shared" si="83"/>
        <v>0</v>
      </c>
      <c r="AG60" s="35">
        <v>0</v>
      </c>
      <c r="AH60" s="35">
        <f t="shared" si="30"/>
        <v>0</v>
      </c>
      <c r="AI60" s="35">
        <v>0</v>
      </c>
      <c r="AJ60" s="35">
        <f t="shared" si="12"/>
        <v>0</v>
      </c>
      <c r="AK60" s="35">
        <v>0</v>
      </c>
      <c r="AL60" s="35">
        <f t="shared" si="31"/>
        <v>0</v>
      </c>
      <c r="AM60" s="35">
        <f t="shared" si="123"/>
        <v>0</v>
      </c>
      <c r="AN60" s="35">
        <f t="shared" si="124"/>
        <v>0</v>
      </c>
      <c r="AO60" s="59" t="s">
        <v>46</v>
      </c>
      <c r="AP60" s="57"/>
      <c r="AQ60" s="11"/>
      <c r="AR60" s="36"/>
      <c r="AS60" s="36"/>
      <c r="AT60" s="36"/>
      <c r="AU60" s="36"/>
      <c r="AV60" s="36"/>
    </row>
    <row r="61" spans="1:48" ht="45" customHeight="1" x14ac:dyDescent="0.25">
      <c r="A61" s="34" t="s">
        <v>134</v>
      </c>
      <c r="B61" s="2" t="s">
        <v>135</v>
      </c>
      <c r="C61" s="1" t="s">
        <v>49</v>
      </c>
      <c r="D61" s="1" t="s">
        <v>46</v>
      </c>
      <c r="E61" s="1" t="s">
        <v>46</v>
      </c>
      <c r="F61" s="1" t="s">
        <v>46</v>
      </c>
      <c r="G61" s="1" t="s">
        <v>46</v>
      </c>
      <c r="H61" s="35">
        <v>0</v>
      </c>
      <c r="I61" s="35">
        <v>0</v>
      </c>
      <c r="J61" s="35">
        <v>0</v>
      </c>
      <c r="K61" s="35">
        <f t="shared" si="74"/>
        <v>0</v>
      </c>
      <c r="L61" s="35">
        <v>0</v>
      </c>
      <c r="M61" s="35">
        <v>0</v>
      </c>
      <c r="N61" s="35">
        <v>0</v>
      </c>
      <c r="O61" s="35">
        <v>0</v>
      </c>
      <c r="P61" s="35">
        <f t="shared" si="75"/>
        <v>0</v>
      </c>
      <c r="Q61" s="35">
        <v>0</v>
      </c>
      <c r="R61" s="35">
        <v>0</v>
      </c>
      <c r="S61" s="40">
        <v>0</v>
      </c>
      <c r="T61" s="35">
        <v>0</v>
      </c>
      <c r="U61" s="35">
        <f t="shared" si="76"/>
        <v>0</v>
      </c>
      <c r="V61" s="35">
        <f t="shared" si="165"/>
        <v>0</v>
      </c>
      <c r="W61" s="35">
        <v>0</v>
      </c>
      <c r="X61" s="35">
        <f t="shared" si="166"/>
        <v>0</v>
      </c>
      <c r="Y61" s="35">
        <v>0</v>
      </c>
      <c r="Z61" s="35">
        <f t="shared" si="167"/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f t="shared" si="83"/>
        <v>0</v>
      </c>
      <c r="AG61" s="35">
        <v>0</v>
      </c>
      <c r="AH61" s="35">
        <f t="shared" si="30"/>
        <v>0</v>
      </c>
      <c r="AI61" s="35">
        <v>0</v>
      </c>
      <c r="AJ61" s="35">
        <f t="shared" si="12"/>
        <v>0</v>
      </c>
      <c r="AK61" s="35">
        <v>0</v>
      </c>
      <c r="AL61" s="35">
        <f t="shared" si="31"/>
        <v>0</v>
      </c>
      <c r="AM61" s="35">
        <f t="shared" si="123"/>
        <v>0</v>
      </c>
      <c r="AN61" s="35">
        <f t="shared" si="124"/>
        <v>0</v>
      </c>
      <c r="AO61" s="59" t="s">
        <v>46</v>
      </c>
      <c r="AP61" s="57"/>
      <c r="AQ61" s="11"/>
      <c r="AR61" s="36"/>
      <c r="AS61" s="36"/>
      <c r="AT61" s="36"/>
      <c r="AU61" s="36"/>
      <c r="AV61" s="36"/>
    </row>
    <row r="62" spans="1:48" ht="45" customHeight="1" x14ac:dyDescent="0.25">
      <c r="A62" s="34" t="s">
        <v>136</v>
      </c>
      <c r="B62" s="2" t="s">
        <v>137</v>
      </c>
      <c r="C62" s="1" t="s">
        <v>49</v>
      </c>
      <c r="D62" s="1" t="s">
        <v>46</v>
      </c>
      <c r="E62" s="1" t="s">
        <v>46</v>
      </c>
      <c r="F62" s="1" t="s">
        <v>46</v>
      </c>
      <c r="G62" s="1" t="s">
        <v>46</v>
      </c>
      <c r="H62" s="35">
        <v>0</v>
      </c>
      <c r="I62" s="35">
        <v>0</v>
      </c>
      <c r="J62" s="35">
        <v>0</v>
      </c>
      <c r="K62" s="35">
        <f t="shared" si="74"/>
        <v>0</v>
      </c>
      <c r="L62" s="35">
        <v>0</v>
      </c>
      <c r="M62" s="35">
        <v>0</v>
      </c>
      <c r="N62" s="35">
        <v>0</v>
      </c>
      <c r="O62" s="35">
        <v>0</v>
      </c>
      <c r="P62" s="35">
        <f t="shared" si="75"/>
        <v>0</v>
      </c>
      <c r="Q62" s="35">
        <v>0</v>
      </c>
      <c r="R62" s="35">
        <v>0</v>
      </c>
      <c r="S62" s="35">
        <v>0</v>
      </c>
      <c r="T62" s="35">
        <v>0</v>
      </c>
      <c r="U62" s="35">
        <f t="shared" si="76"/>
        <v>0</v>
      </c>
      <c r="V62" s="35">
        <f t="shared" si="165"/>
        <v>0</v>
      </c>
      <c r="W62" s="35">
        <v>0</v>
      </c>
      <c r="X62" s="35">
        <f t="shared" si="166"/>
        <v>0</v>
      </c>
      <c r="Y62" s="35">
        <v>0</v>
      </c>
      <c r="Z62" s="35">
        <f t="shared" si="167"/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f t="shared" si="83"/>
        <v>0</v>
      </c>
      <c r="AG62" s="35">
        <v>0</v>
      </c>
      <c r="AH62" s="35">
        <f t="shared" si="30"/>
        <v>0</v>
      </c>
      <c r="AI62" s="35">
        <v>0</v>
      </c>
      <c r="AJ62" s="35">
        <f t="shared" si="12"/>
        <v>0</v>
      </c>
      <c r="AK62" s="35">
        <v>0</v>
      </c>
      <c r="AL62" s="35">
        <f t="shared" si="31"/>
        <v>0</v>
      </c>
      <c r="AM62" s="35">
        <f t="shared" si="123"/>
        <v>0</v>
      </c>
      <c r="AN62" s="35">
        <f t="shared" si="124"/>
        <v>0</v>
      </c>
      <c r="AO62" s="59" t="s">
        <v>46</v>
      </c>
      <c r="AP62" s="57"/>
      <c r="AQ62" s="11"/>
      <c r="AR62" s="36"/>
      <c r="AS62" s="36"/>
      <c r="AT62" s="36"/>
      <c r="AU62" s="36"/>
      <c r="AV62" s="36"/>
    </row>
    <row r="63" spans="1:48" ht="49.5" customHeight="1" x14ac:dyDescent="0.25">
      <c r="A63" s="34" t="s">
        <v>138</v>
      </c>
      <c r="B63" s="2" t="s">
        <v>139</v>
      </c>
      <c r="C63" s="1" t="s">
        <v>49</v>
      </c>
      <c r="D63" s="1" t="s">
        <v>46</v>
      </c>
      <c r="E63" s="1" t="s">
        <v>46</v>
      </c>
      <c r="F63" s="1" t="s">
        <v>46</v>
      </c>
      <c r="G63" s="1" t="s">
        <v>46</v>
      </c>
      <c r="H63" s="35">
        <v>0</v>
      </c>
      <c r="I63" s="35">
        <v>0</v>
      </c>
      <c r="J63" s="35">
        <v>0</v>
      </c>
      <c r="K63" s="35">
        <f t="shared" si="74"/>
        <v>0</v>
      </c>
      <c r="L63" s="35">
        <v>0</v>
      </c>
      <c r="M63" s="35">
        <v>0</v>
      </c>
      <c r="N63" s="35">
        <v>0</v>
      </c>
      <c r="O63" s="35">
        <v>0</v>
      </c>
      <c r="P63" s="35">
        <f t="shared" si="75"/>
        <v>0</v>
      </c>
      <c r="Q63" s="35">
        <v>0</v>
      </c>
      <c r="R63" s="35">
        <v>0</v>
      </c>
      <c r="S63" s="40">
        <v>0</v>
      </c>
      <c r="T63" s="35">
        <v>0</v>
      </c>
      <c r="U63" s="35">
        <f t="shared" si="76"/>
        <v>0</v>
      </c>
      <c r="V63" s="35">
        <f t="shared" si="165"/>
        <v>0</v>
      </c>
      <c r="W63" s="35">
        <v>0</v>
      </c>
      <c r="X63" s="35">
        <f t="shared" si="166"/>
        <v>0</v>
      </c>
      <c r="Y63" s="35">
        <v>0</v>
      </c>
      <c r="Z63" s="35">
        <f t="shared" si="167"/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f t="shared" si="83"/>
        <v>0</v>
      </c>
      <c r="AG63" s="35">
        <v>0</v>
      </c>
      <c r="AH63" s="35">
        <f t="shared" si="30"/>
        <v>0</v>
      </c>
      <c r="AI63" s="35">
        <v>0</v>
      </c>
      <c r="AJ63" s="35">
        <f t="shared" si="12"/>
        <v>0</v>
      </c>
      <c r="AK63" s="35">
        <v>0</v>
      </c>
      <c r="AL63" s="35">
        <f t="shared" si="31"/>
        <v>0</v>
      </c>
      <c r="AM63" s="35">
        <f t="shared" si="123"/>
        <v>0</v>
      </c>
      <c r="AN63" s="35">
        <f t="shared" si="124"/>
        <v>0</v>
      </c>
      <c r="AO63" s="59" t="s">
        <v>46</v>
      </c>
      <c r="AP63" s="57"/>
      <c r="AQ63" s="11"/>
      <c r="AR63" s="36"/>
      <c r="AS63" s="36"/>
      <c r="AT63" s="36"/>
      <c r="AU63" s="36"/>
      <c r="AV63" s="36"/>
    </row>
    <row r="64" spans="1:48" ht="47.25" customHeight="1" x14ac:dyDescent="0.25">
      <c r="A64" s="34" t="s">
        <v>140</v>
      </c>
      <c r="B64" s="2" t="s">
        <v>141</v>
      </c>
      <c r="C64" s="1" t="s">
        <v>49</v>
      </c>
      <c r="D64" s="1" t="s">
        <v>46</v>
      </c>
      <c r="E64" s="1" t="s">
        <v>46</v>
      </c>
      <c r="F64" s="1" t="s">
        <v>46</v>
      </c>
      <c r="G64" s="1" t="s">
        <v>46</v>
      </c>
      <c r="H64" s="35">
        <v>0</v>
      </c>
      <c r="I64" s="35">
        <v>0</v>
      </c>
      <c r="J64" s="35">
        <v>0</v>
      </c>
      <c r="K64" s="35">
        <f t="shared" si="74"/>
        <v>0</v>
      </c>
      <c r="L64" s="35">
        <v>0</v>
      </c>
      <c r="M64" s="35">
        <v>0</v>
      </c>
      <c r="N64" s="35">
        <v>0</v>
      </c>
      <c r="O64" s="35">
        <v>0</v>
      </c>
      <c r="P64" s="35">
        <f t="shared" si="75"/>
        <v>0</v>
      </c>
      <c r="Q64" s="35">
        <v>0</v>
      </c>
      <c r="R64" s="35">
        <v>0</v>
      </c>
      <c r="S64" s="35">
        <v>0</v>
      </c>
      <c r="T64" s="35">
        <v>0</v>
      </c>
      <c r="U64" s="35">
        <f t="shared" si="76"/>
        <v>0</v>
      </c>
      <c r="V64" s="35">
        <f t="shared" si="165"/>
        <v>0</v>
      </c>
      <c r="W64" s="35">
        <v>0</v>
      </c>
      <c r="X64" s="35">
        <f t="shared" si="166"/>
        <v>0</v>
      </c>
      <c r="Y64" s="35">
        <v>0</v>
      </c>
      <c r="Z64" s="35">
        <f t="shared" si="167"/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f t="shared" si="83"/>
        <v>0</v>
      </c>
      <c r="AG64" s="35">
        <v>0</v>
      </c>
      <c r="AH64" s="35">
        <f t="shared" si="30"/>
        <v>0</v>
      </c>
      <c r="AI64" s="35">
        <v>0</v>
      </c>
      <c r="AJ64" s="35">
        <f t="shared" si="12"/>
        <v>0</v>
      </c>
      <c r="AK64" s="35">
        <v>0</v>
      </c>
      <c r="AL64" s="35">
        <f t="shared" si="31"/>
        <v>0</v>
      </c>
      <c r="AM64" s="35">
        <f t="shared" si="123"/>
        <v>0</v>
      </c>
      <c r="AN64" s="35">
        <f t="shared" si="124"/>
        <v>0</v>
      </c>
      <c r="AO64" s="59" t="s">
        <v>46</v>
      </c>
      <c r="AP64" s="57"/>
      <c r="AQ64" s="11"/>
      <c r="AR64" s="36"/>
      <c r="AS64" s="36"/>
      <c r="AT64" s="36"/>
      <c r="AU64" s="36"/>
      <c r="AV64" s="36"/>
    </row>
    <row r="65" spans="1:48" ht="49.5" customHeight="1" x14ac:dyDescent="0.25">
      <c r="A65" s="34" t="s">
        <v>142</v>
      </c>
      <c r="B65" s="2" t="s">
        <v>143</v>
      </c>
      <c r="C65" s="1" t="s">
        <v>49</v>
      </c>
      <c r="D65" s="1" t="s">
        <v>46</v>
      </c>
      <c r="E65" s="1" t="s">
        <v>46</v>
      </c>
      <c r="F65" s="1" t="s">
        <v>46</v>
      </c>
      <c r="G65" s="1" t="s">
        <v>46</v>
      </c>
      <c r="H65" s="35">
        <v>0</v>
      </c>
      <c r="I65" s="35">
        <v>0</v>
      </c>
      <c r="J65" s="35">
        <v>0</v>
      </c>
      <c r="K65" s="35">
        <f t="shared" si="74"/>
        <v>0</v>
      </c>
      <c r="L65" s="35">
        <v>0</v>
      </c>
      <c r="M65" s="35">
        <v>0</v>
      </c>
      <c r="N65" s="35">
        <v>0</v>
      </c>
      <c r="O65" s="35">
        <v>0</v>
      </c>
      <c r="P65" s="35">
        <f t="shared" si="75"/>
        <v>0</v>
      </c>
      <c r="Q65" s="35">
        <v>0</v>
      </c>
      <c r="R65" s="35">
        <v>0</v>
      </c>
      <c r="S65" s="40">
        <v>0</v>
      </c>
      <c r="T65" s="35">
        <v>0</v>
      </c>
      <c r="U65" s="35">
        <f t="shared" si="76"/>
        <v>0</v>
      </c>
      <c r="V65" s="35">
        <f t="shared" si="165"/>
        <v>0</v>
      </c>
      <c r="W65" s="35">
        <v>0</v>
      </c>
      <c r="X65" s="35">
        <f t="shared" si="166"/>
        <v>0</v>
      </c>
      <c r="Y65" s="35">
        <v>0</v>
      </c>
      <c r="Z65" s="35">
        <f t="shared" si="167"/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f t="shared" si="83"/>
        <v>0</v>
      </c>
      <c r="AG65" s="35">
        <v>0</v>
      </c>
      <c r="AH65" s="35">
        <f t="shared" si="30"/>
        <v>0</v>
      </c>
      <c r="AI65" s="35">
        <v>0</v>
      </c>
      <c r="AJ65" s="35">
        <f t="shared" si="12"/>
        <v>0</v>
      </c>
      <c r="AK65" s="35">
        <v>0</v>
      </c>
      <c r="AL65" s="35">
        <f t="shared" si="31"/>
        <v>0</v>
      </c>
      <c r="AM65" s="35">
        <f t="shared" si="123"/>
        <v>0</v>
      </c>
      <c r="AN65" s="35">
        <f t="shared" si="124"/>
        <v>0</v>
      </c>
      <c r="AO65" s="59" t="s">
        <v>46</v>
      </c>
      <c r="AP65" s="57"/>
      <c r="AQ65" s="11"/>
      <c r="AR65" s="36"/>
      <c r="AS65" s="36"/>
      <c r="AT65" s="36"/>
      <c r="AU65" s="36"/>
      <c r="AV65" s="36"/>
    </row>
    <row r="66" spans="1:48" ht="52.5" customHeight="1" x14ac:dyDescent="0.25">
      <c r="A66" s="34" t="s">
        <v>144</v>
      </c>
      <c r="B66" s="2" t="s">
        <v>145</v>
      </c>
      <c r="C66" s="1" t="s">
        <v>49</v>
      </c>
      <c r="D66" s="1" t="s">
        <v>46</v>
      </c>
      <c r="E66" s="1" t="s">
        <v>46</v>
      </c>
      <c r="F66" s="1" t="s">
        <v>46</v>
      </c>
      <c r="G66" s="1" t="s">
        <v>46</v>
      </c>
      <c r="H66" s="35">
        <v>0</v>
      </c>
      <c r="I66" s="35">
        <v>0</v>
      </c>
      <c r="J66" s="35">
        <v>0</v>
      </c>
      <c r="K66" s="35">
        <f t="shared" si="74"/>
        <v>0</v>
      </c>
      <c r="L66" s="35">
        <v>0</v>
      </c>
      <c r="M66" s="35">
        <v>0</v>
      </c>
      <c r="N66" s="35">
        <v>0</v>
      </c>
      <c r="O66" s="35">
        <v>0</v>
      </c>
      <c r="P66" s="35">
        <f t="shared" si="75"/>
        <v>0</v>
      </c>
      <c r="Q66" s="35">
        <v>0</v>
      </c>
      <c r="R66" s="35">
        <v>0</v>
      </c>
      <c r="S66" s="35">
        <v>0</v>
      </c>
      <c r="T66" s="35">
        <v>0</v>
      </c>
      <c r="U66" s="35">
        <f t="shared" si="76"/>
        <v>0</v>
      </c>
      <c r="V66" s="35">
        <f t="shared" si="165"/>
        <v>0</v>
      </c>
      <c r="W66" s="35">
        <v>0</v>
      </c>
      <c r="X66" s="35">
        <f t="shared" si="166"/>
        <v>0</v>
      </c>
      <c r="Y66" s="35">
        <v>0</v>
      </c>
      <c r="Z66" s="35">
        <f t="shared" si="167"/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f t="shared" si="83"/>
        <v>0</v>
      </c>
      <c r="AG66" s="35">
        <v>0</v>
      </c>
      <c r="AH66" s="35">
        <f t="shared" si="30"/>
        <v>0</v>
      </c>
      <c r="AI66" s="35">
        <v>0</v>
      </c>
      <c r="AJ66" s="35">
        <f t="shared" si="12"/>
        <v>0</v>
      </c>
      <c r="AK66" s="35">
        <v>0</v>
      </c>
      <c r="AL66" s="35">
        <f t="shared" si="31"/>
        <v>0</v>
      </c>
      <c r="AM66" s="35">
        <f t="shared" si="123"/>
        <v>0</v>
      </c>
      <c r="AN66" s="35">
        <f t="shared" si="124"/>
        <v>0</v>
      </c>
      <c r="AO66" s="59" t="s">
        <v>46</v>
      </c>
      <c r="AP66" s="57"/>
      <c r="AQ66" s="11"/>
      <c r="AR66" s="36"/>
      <c r="AS66" s="36"/>
      <c r="AT66" s="36"/>
      <c r="AU66" s="36"/>
      <c r="AV66" s="36"/>
    </row>
    <row r="67" spans="1:48" ht="46.5" customHeight="1" x14ac:dyDescent="0.25">
      <c r="A67" s="34" t="s">
        <v>146</v>
      </c>
      <c r="B67" s="2" t="s">
        <v>147</v>
      </c>
      <c r="C67" s="1" t="s">
        <v>49</v>
      </c>
      <c r="D67" s="1" t="s">
        <v>46</v>
      </c>
      <c r="E67" s="1" t="s">
        <v>46</v>
      </c>
      <c r="F67" s="1" t="s">
        <v>46</v>
      </c>
      <c r="G67" s="1" t="s">
        <v>46</v>
      </c>
      <c r="H67" s="35">
        <v>9.9830450000000001E-2</v>
      </c>
      <c r="I67" s="35">
        <v>9.9830450000000001E-2</v>
      </c>
      <c r="J67" s="35">
        <f t="shared" ref="J67:AA67" si="168">J68+J69</f>
        <v>7.7370000000000001</v>
      </c>
      <c r="K67" s="35">
        <f t="shared" si="168"/>
        <v>15.394593824563199</v>
      </c>
      <c r="L67" s="35">
        <f t="shared" si="168"/>
        <v>0</v>
      </c>
      <c r="M67" s="35">
        <f t="shared" si="168"/>
        <v>0</v>
      </c>
      <c r="N67" s="35">
        <f t="shared" si="168"/>
        <v>15.394593824563199</v>
      </c>
      <c r="O67" s="35">
        <f t="shared" si="168"/>
        <v>0</v>
      </c>
      <c r="P67" s="35">
        <f>P68+P69</f>
        <v>9.6553360000000001</v>
      </c>
      <c r="Q67" s="35">
        <f t="shared" si="168"/>
        <v>0</v>
      </c>
      <c r="R67" s="35">
        <f t="shared" si="168"/>
        <v>0</v>
      </c>
      <c r="S67" s="40">
        <f t="shared" si="168"/>
        <v>9.6553360000000001</v>
      </c>
      <c r="T67" s="35">
        <f t="shared" si="168"/>
        <v>0</v>
      </c>
      <c r="U67" s="35">
        <f t="shared" ref="U67:Z67" si="169">U68+U69</f>
        <v>0</v>
      </c>
      <c r="V67" s="35">
        <f t="shared" si="169"/>
        <v>7.6575938245631994</v>
      </c>
      <c r="W67" s="35">
        <f t="shared" si="169"/>
        <v>0</v>
      </c>
      <c r="X67" s="35">
        <f t="shared" si="169"/>
        <v>6.3465938245631994</v>
      </c>
      <c r="Y67" s="35">
        <f t="shared" si="169"/>
        <v>0</v>
      </c>
      <c r="Z67" s="35">
        <f t="shared" si="169"/>
        <v>0.55730999999999997</v>
      </c>
      <c r="AA67" s="35">
        <f t="shared" si="168"/>
        <v>0</v>
      </c>
      <c r="AB67" s="35">
        <v>0</v>
      </c>
      <c r="AC67" s="35">
        <f>AC68+AC69</f>
        <v>7.787026</v>
      </c>
      <c r="AD67" s="35">
        <f>AD68+AD69</f>
        <v>7.7370000000000001</v>
      </c>
      <c r="AE67" s="35">
        <f t="shared" ref="AE67:AK67" si="170">AE68+AE69</f>
        <v>0</v>
      </c>
      <c r="AF67" s="35">
        <f t="shared" si="83"/>
        <v>0</v>
      </c>
      <c r="AG67" s="35">
        <f t="shared" si="170"/>
        <v>1.3109999999999999</v>
      </c>
      <c r="AH67" s="35">
        <f>AH68+AH69</f>
        <v>1.2548063700000001</v>
      </c>
      <c r="AI67" s="35">
        <f t="shared" si="170"/>
        <v>6.3465938245631994</v>
      </c>
      <c r="AJ67" s="35">
        <f>AJ68+AJ69</f>
        <v>0.55730999999999997</v>
      </c>
      <c r="AK67" s="35">
        <f t="shared" si="170"/>
        <v>0</v>
      </c>
      <c r="AL67" s="35">
        <f t="shared" si="31"/>
        <v>0</v>
      </c>
      <c r="AM67" s="35">
        <f t="shared" si="123"/>
        <v>15.338400194563199</v>
      </c>
      <c r="AN67" s="35">
        <f t="shared" si="124"/>
        <v>9.5491163700000001</v>
      </c>
      <c r="AO67" s="59" t="s">
        <v>46</v>
      </c>
      <c r="AP67" s="57"/>
      <c r="AQ67" s="11"/>
      <c r="AR67" s="36"/>
      <c r="AS67" s="36"/>
      <c r="AT67" s="36"/>
      <c r="AU67" s="36"/>
      <c r="AV67" s="36"/>
    </row>
    <row r="68" spans="1:48" ht="41.25" customHeight="1" x14ac:dyDescent="0.25">
      <c r="A68" s="34" t="s">
        <v>148</v>
      </c>
      <c r="B68" s="2" t="s">
        <v>149</v>
      </c>
      <c r="C68" s="1" t="s">
        <v>49</v>
      </c>
      <c r="D68" s="1" t="s">
        <v>46</v>
      </c>
      <c r="E68" s="1" t="s">
        <v>46</v>
      </c>
      <c r="F68" s="1" t="s">
        <v>46</v>
      </c>
      <c r="G68" s="1" t="s">
        <v>46</v>
      </c>
      <c r="H68" s="35">
        <v>0</v>
      </c>
      <c r="I68" s="35">
        <v>0</v>
      </c>
      <c r="J68" s="35">
        <v>0</v>
      </c>
      <c r="K68" s="35">
        <f t="shared" si="74"/>
        <v>0</v>
      </c>
      <c r="L68" s="35">
        <v>0</v>
      </c>
      <c r="M68" s="35">
        <v>0</v>
      </c>
      <c r="N68" s="35">
        <v>0</v>
      </c>
      <c r="O68" s="35">
        <v>0</v>
      </c>
      <c r="P68" s="35">
        <f t="shared" si="75"/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f t="shared" si="83"/>
        <v>0</v>
      </c>
      <c r="AG68" s="35">
        <v>0</v>
      </c>
      <c r="AH68" s="35">
        <f t="shared" si="30"/>
        <v>0</v>
      </c>
      <c r="AI68" s="35">
        <v>0</v>
      </c>
      <c r="AJ68" s="35">
        <f t="shared" si="12"/>
        <v>0</v>
      </c>
      <c r="AK68" s="35">
        <v>0</v>
      </c>
      <c r="AL68" s="35">
        <f t="shared" si="31"/>
        <v>0</v>
      </c>
      <c r="AM68" s="35">
        <f t="shared" si="123"/>
        <v>0</v>
      </c>
      <c r="AN68" s="35">
        <f t="shared" si="124"/>
        <v>0</v>
      </c>
      <c r="AO68" s="59" t="s">
        <v>46</v>
      </c>
      <c r="AP68" s="57"/>
      <c r="AQ68" s="11"/>
      <c r="AR68" s="36"/>
      <c r="AS68" s="36"/>
      <c r="AT68" s="36"/>
      <c r="AU68" s="36"/>
      <c r="AV68" s="36"/>
    </row>
    <row r="69" spans="1:48" ht="50.25" customHeight="1" x14ac:dyDescent="0.25">
      <c r="A69" s="34" t="s">
        <v>150</v>
      </c>
      <c r="B69" s="2" t="s">
        <v>151</v>
      </c>
      <c r="C69" s="1" t="s">
        <v>49</v>
      </c>
      <c r="D69" s="1" t="s">
        <v>46</v>
      </c>
      <c r="E69" s="1" t="s">
        <v>46</v>
      </c>
      <c r="F69" s="1" t="s">
        <v>46</v>
      </c>
      <c r="G69" s="1" t="s">
        <v>46</v>
      </c>
      <c r="H69" s="35">
        <f t="shared" ref="H69:AA69" si="171">H70</f>
        <v>9.9830450000000001E-2</v>
      </c>
      <c r="I69" s="35">
        <f t="shared" si="171"/>
        <v>0</v>
      </c>
      <c r="J69" s="35">
        <f t="shared" si="171"/>
        <v>7.7370000000000001</v>
      </c>
      <c r="K69" s="35">
        <f t="shared" si="171"/>
        <v>15.394593824563199</v>
      </c>
      <c r="L69" s="35">
        <f t="shared" si="171"/>
        <v>0</v>
      </c>
      <c r="M69" s="35">
        <f t="shared" si="171"/>
        <v>0</v>
      </c>
      <c r="N69" s="35">
        <f t="shared" si="171"/>
        <v>15.394593824563199</v>
      </c>
      <c r="O69" s="35">
        <f t="shared" si="171"/>
        <v>0</v>
      </c>
      <c r="P69" s="35">
        <f>P70</f>
        <v>9.6553360000000001</v>
      </c>
      <c r="Q69" s="35">
        <f t="shared" si="171"/>
        <v>0</v>
      </c>
      <c r="R69" s="35">
        <f t="shared" si="171"/>
        <v>0</v>
      </c>
      <c r="S69" s="40">
        <f t="shared" si="171"/>
        <v>9.6553360000000001</v>
      </c>
      <c r="T69" s="35">
        <f t="shared" si="171"/>
        <v>0</v>
      </c>
      <c r="U69" s="35">
        <f t="shared" si="171"/>
        <v>0</v>
      </c>
      <c r="V69" s="35">
        <f t="shared" si="171"/>
        <v>7.6575938245631994</v>
      </c>
      <c r="W69" s="35">
        <f t="shared" si="171"/>
        <v>0</v>
      </c>
      <c r="X69" s="35">
        <f t="shared" si="171"/>
        <v>6.3465938245631994</v>
      </c>
      <c r="Y69" s="35">
        <f t="shared" si="171"/>
        <v>0</v>
      </c>
      <c r="Z69" s="35">
        <f t="shared" si="171"/>
        <v>0.55730999999999997</v>
      </c>
      <c r="AA69" s="35">
        <f t="shared" si="171"/>
        <v>0</v>
      </c>
      <c r="AB69" s="35">
        <v>0</v>
      </c>
      <c r="AC69" s="35">
        <f>AC70</f>
        <v>7.787026</v>
      </c>
      <c r="AD69" s="35">
        <f>AD70</f>
        <v>7.7370000000000001</v>
      </c>
      <c r="AE69" s="35">
        <f t="shared" ref="AE69:AK69" si="172">AE70</f>
        <v>0</v>
      </c>
      <c r="AF69" s="35">
        <f t="shared" si="83"/>
        <v>0</v>
      </c>
      <c r="AG69" s="35">
        <f t="shared" si="172"/>
        <v>1.3109999999999999</v>
      </c>
      <c r="AH69" s="35">
        <f>AH70</f>
        <v>1.2548063700000001</v>
      </c>
      <c r="AI69" s="35">
        <f t="shared" si="172"/>
        <v>6.3465938245631994</v>
      </c>
      <c r="AJ69" s="35">
        <f>AJ70</f>
        <v>0.55730999999999997</v>
      </c>
      <c r="AK69" s="35">
        <f t="shared" si="172"/>
        <v>0</v>
      </c>
      <c r="AL69" s="35">
        <f t="shared" si="31"/>
        <v>0</v>
      </c>
      <c r="AM69" s="35">
        <f t="shared" si="123"/>
        <v>15.338400194563199</v>
      </c>
      <c r="AN69" s="35">
        <f t="shared" si="124"/>
        <v>9.5491163700000001</v>
      </c>
      <c r="AO69" s="59" t="s">
        <v>46</v>
      </c>
      <c r="AP69" s="57"/>
      <c r="AQ69" s="11"/>
      <c r="AR69" s="36"/>
      <c r="AS69" s="36"/>
      <c r="AT69" s="36"/>
      <c r="AU69" s="36"/>
      <c r="AV69" s="36"/>
    </row>
    <row r="70" spans="1:48" ht="31.5" x14ac:dyDescent="0.25">
      <c r="A70" s="34" t="s">
        <v>152</v>
      </c>
      <c r="B70" s="2" t="s">
        <v>153</v>
      </c>
      <c r="C70" s="1" t="s">
        <v>154</v>
      </c>
      <c r="D70" s="1" t="s">
        <v>256</v>
      </c>
      <c r="E70" s="39">
        <v>2023</v>
      </c>
      <c r="F70" s="39">
        <v>2026</v>
      </c>
      <c r="G70" s="1">
        <v>2026</v>
      </c>
      <c r="H70" s="35">
        <v>9.9830450000000001E-2</v>
      </c>
      <c r="I70" s="35">
        <v>0</v>
      </c>
      <c r="J70" s="35">
        <f t="shared" ref="J70" si="173">AD70+AF70</f>
        <v>7.7370000000000001</v>
      </c>
      <c r="K70" s="35">
        <f>J70+V70</f>
        <v>15.394593824563199</v>
      </c>
      <c r="L70" s="35">
        <v>0</v>
      </c>
      <c r="M70" s="35">
        <v>0</v>
      </c>
      <c r="N70" s="35">
        <f>K70</f>
        <v>15.394593824563199</v>
      </c>
      <c r="O70" s="35">
        <v>0</v>
      </c>
      <c r="P70" s="35">
        <f>AC70+AE70+AG70+AJ70+AL70</f>
        <v>9.6553360000000001</v>
      </c>
      <c r="Q70" s="35">
        <v>0</v>
      </c>
      <c r="R70" s="35">
        <v>0</v>
      </c>
      <c r="S70" s="35">
        <f>P70</f>
        <v>9.6553360000000001</v>
      </c>
      <c r="T70" s="35">
        <v>0</v>
      </c>
      <c r="U70" s="35">
        <v>0</v>
      </c>
      <c r="V70" s="35">
        <f t="shared" ref="V70" si="174">AG70+AI70+AK70</f>
        <v>7.6575938245631994</v>
      </c>
      <c r="W70" s="35">
        <v>0</v>
      </c>
      <c r="X70" s="35">
        <f t="shared" si="62"/>
        <v>6.3465938245631994</v>
      </c>
      <c r="Y70" s="35">
        <f t="shared" si="155"/>
        <v>0</v>
      </c>
      <c r="Z70" s="35">
        <f t="shared" si="63"/>
        <v>0.55730999999999997</v>
      </c>
      <c r="AA70" s="35">
        <v>0</v>
      </c>
      <c r="AB70" s="35">
        <v>0</v>
      </c>
      <c r="AC70" s="35">
        <v>7.787026</v>
      </c>
      <c r="AD70" s="35">
        <v>7.7370000000000001</v>
      </c>
      <c r="AE70" s="35">
        <v>0</v>
      </c>
      <c r="AF70" s="35">
        <f t="shared" si="83"/>
        <v>0</v>
      </c>
      <c r="AG70" s="35">
        <v>1.3109999999999999</v>
      </c>
      <c r="AH70" s="35">
        <v>1.2548063700000001</v>
      </c>
      <c r="AI70" s="35">
        <v>6.3465938245631994</v>
      </c>
      <c r="AJ70" s="35">
        <v>0.55730999999999997</v>
      </c>
      <c r="AK70" s="35">
        <v>0</v>
      </c>
      <c r="AL70" s="35">
        <f t="shared" si="31"/>
        <v>0</v>
      </c>
      <c r="AM70" s="35">
        <f t="shared" si="123"/>
        <v>15.338400194563199</v>
      </c>
      <c r="AN70" s="35">
        <f t="shared" si="124"/>
        <v>9.5491163700000001</v>
      </c>
      <c r="AO70" s="59" t="s">
        <v>270</v>
      </c>
      <c r="AP70" s="57"/>
      <c r="AQ70" s="11"/>
      <c r="AR70" s="36"/>
      <c r="AS70" s="36"/>
      <c r="AT70" s="36"/>
      <c r="AU70" s="36"/>
      <c r="AV70" s="36"/>
    </row>
    <row r="71" spans="1:48" ht="72" customHeight="1" x14ac:dyDescent="0.25">
      <c r="A71" s="34" t="s">
        <v>155</v>
      </c>
      <c r="B71" s="2" t="s">
        <v>156</v>
      </c>
      <c r="C71" s="1" t="s">
        <v>49</v>
      </c>
      <c r="D71" s="1" t="s">
        <v>46</v>
      </c>
      <c r="E71" s="1" t="s">
        <v>46</v>
      </c>
      <c r="F71" s="1" t="s">
        <v>46</v>
      </c>
      <c r="G71" s="1" t="s">
        <v>46</v>
      </c>
      <c r="H71" s="35">
        <v>0</v>
      </c>
      <c r="I71" s="35">
        <v>0</v>
      </c>
      <c r="J71" s="35">
        <f t="shared" ref="J71:AB71" si="175">J72+J73</f>
        <v>0</v>
      </c>
      <c r="K71" s="35">
        <f t="shared" si="74"/>
        <v>0</v>
      </c>
      <c r="L71" s="35">
        <f t="shared" si="175"/>
        <v>0</v>
      </c>
      <c r="M71" s="35">
        <f t="shared" si="175"/>
        <v>0</v>
      </c>
      <c r="N71" s="35">
        <f t="shared" si="175"/>
        <v>0</v>
      </c>
      <c r="O71" s="35">
        <f t="shared" si="175"/>
        <v>0</v>
      </c>
      <c r="P71" s="35">
        <f t="shared" si="75"/>
        <v>0</v>
      </c>
      <c r="Q71" s="35">
        <f t="shared" si="175"/>
        <v>0</v>
      </c>
      <c r="R71" s="35">
        <f t="shared" si="175"/>
        <v>0</v>
      </c>
      <c r="S71" s="35">
        <f t="shared" si="175"/>
        <v>0</v>
      </c>
      <c r="T71" s="35">
        <f t="shared" si="175"/>
        <v>0</v>
      </c>
      <c r="U71" s="35">
        <f t="shared" si="175"/>
        <v>0</v>
      </c>
      <c r="V71" s="35">
        <f t="shared" si="175"/>
        <v>0</v>
      </c>
      <c r="W71" s="35">
        <f t="shared" si="175"/>
        <v>0</v>
      </c>
      <c r="X71" s="35">
        <f t="shared" si="175"/>
        <v>0</v>
      </c>
      <c r="Y71" s="35">
        <f t="shared" si="175"/>
        <v>0</v>
      </c>
      <c r="Z71" s="35">
        <f t="shared" si="175"/>
        <v>0</v>
      </c>
      <c r="AA71" s="35">
        <f t="shared" si="175"/>
        <v>0</v>
      </c>
      <c r="AB71" s="35">
        <f t="shared" si="175"/>
        <v>0</v>
      </c>
      <c r="AC71" s="35">
        <f>AC72+AC73</f>
        <v>0</v>
      </c>
      <c r="AD71" s="35">
        <f>AD72+AD73</f>
        <v>0</v>
      </c>
      <c r="AE71" s="35">
        <f t="shared" ref="AE71:AK71" si="176">AE72+AE73</f>
        <v>0</v>
      </c>
      <c r="AF71" s="35">
        <f t="shared" si="83"/>
        <v>0</v>
      </c>
      <c r="AG71" s="35">
        <f t="shared" si="176"/>
        <v>0</v>
      </c>
      <c r="AH71" s="35">
        <f t="shared" si="30"/>
        <v>0</v>
      </c>
      <c r="AI71" s="35">
        <f t="shared" si="176"/>
        <v>0</v>
      </c>
      <c r="AJ71" s="35">
        <f t="shared" si="12"/>
        <v>0</v>
      </c>
      <c r="AK71" s="35">
        <f t="shared" si="176"/>
        <v>0</v>
      </c>
      <c r="AL71" s="35">
        <f t="shared" si="31"/>
        <v>0</v>
      </c>
      <c r="AM71" s="35">
        <f t="shared" si="123"/>
        <v>0</v>
      </c>
      <c r="AN71" s="35">
        <f t="shared" si="124"/>
        <v>0</v>
      </c>
      <c r="AO71" s="35" t="s">
        <v>46</v>
      </c>
      <c r="AP71" s="57"/>
      <c r="AQ71" s="11"/>
      <c r="AR71" s="36"/>
      <c r="AS71" s="36"/>
      <c r="AT71" s="36"/>
      <c r="AU71" s="36"/>
      <c r="AV71" s="36"/>
    </row>
    <row r="72" spans="1:48" ht="76.5" customHeight="1" x14ac:dyDescent="0.25">
      <c r="A72" s="34" t="s">
        <v>157</v>
      </c>
      <c r="B72" s="2" t="s">
        <v>158</v>
      </c>
      <c r="C72" s="1" t="s">
        <v>49</v>
      </c>
      <c r="D72" s="1" t="s">
        <v>46</v>
      </c>
      <c r="E72" s="1" t="s">
        <v>46</v>
      </c>
      <c r="F72" s="1" t="s">
        <v>46</v>
      </c>
      <c r="G72" s="1" t="s">
        <v>46</v>
      </c>
      <c r="H72" s="35">
        <v>0</v>
      </c>
      <c r="I72" s="35">
        <v>0</v>
      </c>
      <c r="J72" s="35">
        <v>0</v>
      </c>
      <c r="K72" s="35">
        <f t="shared" si="74"/>
        <v>0</v>
      </c>
      <c r="L72" s="35">
        <v>0</v>
      </c>
      <c r="M72" s="35">
        <v>0</v>
      </c>
      <c r="N72" s="35">
        <v>0</v>
      </c>
      <c r="O72" s="35">
        <v>0</v>
      </c>
      <c r="P72" s="35">
        <f t="shared" si="75"/>
        <v>0</v>
      </c>
      <c r="Q72" s="35">
        <v>0</v>
      </c>
      <c r="R72" s="35">
        <v>0</v>
      </c>
      <c r="S72" s="35">
        <v>0</v>
      </c>
      <c r="T72" s="35">
        <v>0</v>
      </c>
      <c r="U72" s="35">
        <f t="shared" si="76"/>
        <v>0</v>
      </c>
      <c r="V72" s="35">
        <v>0</v>
      </c>
      <c r="W72" s="35">
        <v>0</v>
      </c>
      <c r="X72" s="35">
        <f t="shared" si="62"/>
        <v>0</v>
      </c>
      <c r="Y72" s="35">
        <f t="shared" si="155"/>
        <v>0</v>
      </c>
      <c r="Z72" s="35">
        <f t="shared" si="63"/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f t="shared" si="83"/>
        <v>0</v>
      </c>
      <c r="AG72" s="35">
        <v>0</v>
      </c>
      <c r="AH72" s="35">
        <f t="shared" si="30"/>
        <v>0</v>
      </c>
      <c r="AI72" s="35">
        <v>0</v>
      </c>
      <c r="AJ72" s="35">
        <f t="shared" si="12"/>
        <v>0</v>
      </c>
      <c r="AK72" s="35">
        <v>0</v>
      </c>
      <c r="AL72" s="35">
        <f t="shared" si="31"/>
        <v>0</v>
      </c>
      <c r="AM72" s="35">
        <f t="shared" si="123"/>
        <v>0</v>
      </c>
      <c r="AN72" s="35">
        <f t="shared" si="124"/>
        <v>0</v>
      </c>
      <c r="AO72" s="35" t="s">
        <v>46</v>
      </c>
      <c r="AP72" s="57"/>
      <c r="AQ72" s="11"/>
      <c r="AR72" s="36"/>
      <c r="AS72" s="36"/>
      <c r="AT72" s="36"/>
      <c r="AU72" s="36"/>
      <c r="AV72" s="36"/>
    </row>
    <row r="73" spans="1:48" ht="69.75" customHeight="1" x14ac:dyDescent="0.25">
      <c r="A73" s="34" t="s">
        <v>159</v>
      </c>
      <c r="B73" s="2" t="s">
        <v>160</v>
      </c>
      <c r="C73" s="1" t="s">
        <v>49</v>
      </c>
      <c r="D73" s="1" t="s">
        <v>46</v>
      </c>
      <c r="E73" s="1" t="s">
        <v>46</v>
      </c>
      <c r="F73" s="1" t="s">
        <v>46</v>
      </c>
      <c r="G73" s="1" t="s">
        <v>46</v>
      </c>
      <c r="H73" s="35">
        <v>0</v>
      </c>
      <c r="I73" s="35">
        <v>0</v>
      </c>
      <c r="J73" s="35">
        <v>0</v>
      </c>
      <c r="K73" s="35">
        <f t="shared" si="74"/>
        <v>0</v>
      </c>
      <c r="L73" s="35">
        <v>0</v>
      </c>
      <c r="M73" s="35">
        <v>0</v>
      </c>
      <c r="N73" s="35">
        <v>0</v>
      </c>
      <c r="O73" s="35">
        <v>0</v>
      </c>
      <c r="P73" s="35">
        <f t="shared" si="75"/>
        <v>0</v>
      </c>
      <c r="Q73" s="35">
        <v>0</v>
      </c>
      <c r="R73" s="35">
        <v>0</v>
      </c>
      <c r="S73" s="35">
        <v>0</v>
      </c>
      <c r="T73" s="35">
        <v>0</v>
      </c>
      <c r="U73" s="35">
        <f t="shared" si="76"/>
        <v>0</v>
      </c>
      <c r="V73" s="35">
        <v>0</v>
      </c>
      <c r="W73" s="35">
        <v>0</v>
      </c>
      <c r="X73" s="35">
        <f t="shared" si="62"/>
        <v>0</v>
      </c>
      <c r="Y73" s="35">
        <f t="shared" si="155"/>
        <v>0</v>
      </c>
      <c r="Z73" s="35">
        <f t="shared" si="63"/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f t="shared" si="83"/>
        <v>0</v>
      </c>
      <c r="AG73" s="35">
        <v>0</v>
      </c>
      <c r="AH73" s="35">
        <f t="shared" si="30"/>
        <v>0</v>
      </c>
      <c r="AI73" s="35">
        <v>0</v>
      </c>
      <c r="AJ73" s="35">
        <f t="shared" si="12"/>
        <v>0</v>
      </c>
      <c r="AK73" s="35">
        <v>0</v>
      </c>
      <c r="AL73" s="35">
        <f t="shared" si="31"/>
        <v>0</v>
      </c>
      <c r="AM73" s="35">
        <f t="shared" si="123"/>
        <v>0</v>
      </c>
      <c r="AN73" s="35">
        <f t="shared" si="124"/>
        <v>0</v>
      </c>
      <c r="AO73" s="35" t="s">
        <v>46</v>
      </c>
      <c r="AP73" s="57"/>
      <c r="AQ73" s="11"/>
      <c r="AR73" s="36"/>
      <c r="AS73" s="36"/>
      <c r="AT73" s="36"/>
      <c r="AU73" s="36"/>
      <c r="AV73" s="36"/>
    </row>
    <row r="74" spans="1:48" ht="45" customHeight="1" x14ac:dyDescent="0.25">
      <c r="A74" s="34" t="s">
        <v>161</v>
      </c>
      <c r="B74" s="2" t="s">
        <v>162</v>
      </c>
      <c r="C74" s="1" t="s">
        <v>49</v>
      </c>
      <c r="D74" s="1" t="s">
        <v>46</v>
      </c>
      <c r="E74" s="1" t="s">
        <v>46</v>
      </c>
      <c r="F74" s="1" t="s">
        <v>46</v>
      </c>
      <c r="G74" s="1" t="s">
        <v>46</v>
      </c>
      <c r="H74" s="35">
        <f>H75+H79</f>
        <v>1.80480584</v>
      </c>
      <c r="I74" s="35">
        <f>I75+I79</f>
        <v>3.9848663289999999</v>
      </c>
      <c r="J74" s="35">
        <f t="shared" ref="J74:T74" si="177">J75+J79</f>
        <v>9.8271129999999989</v>
      </c>
      <c r="K74" s="35">
        <f t="shared" ref="K74" si="178">K75+K79</f>
        <v>16.198112999999999</v>
      </c>
      <c r="L74" s="35">
        <f t="shared" si="177"/>
        <v>0</v>
      </c>
      <c r="M74" s="35">
        <f t="shared" si="177"/>
        <v>10.726283</v>
      </c>
      <c r="N74" s="35">
        <f t="shared" si="177"/>
        <v>5.4718299999999997</v>
      </c>
      <c r="O74" s="35">
        <f t="shared" si="177"/>
        <v>0</v>
      </c>
      <c r="P74" s="35">
        <f t="shared" ref="P74" si="179">P75+P79</f>
        <v>36.867584379999997</v>
      </c>
      <c r="Q74" s="35">
        <f t="shared" si="177"/>
        <v>0</v>
      </c>
      <c r="R74" s="35">
        <f t="shared" si="177"/>
        <v>18.89237438</v>
      </c>
      <c r="S74" s="35">
        <f t="shared" si="177"/>
        <v>17.975209999999997</v>
      </c>
      <c r="T74" s="35">
        <f t="shared" si="177"/>
        <v>0</v>
      </c>
      <c r="U74" s="35">
        <f t="shared" ref="U74:AB74" si="180">U75+U79</f>
        <v>0.43120341900000003</v>
      </c>
      <c r="V74" s="35">
        <f t="shared" si="180"/>
        <v>6.3710000000000004</v>
      </c>
      <c r="W74" s="35">
        <f t="shared" si="180"/>
        <v>0</v>
      </c>
      <c r="X74" s="35">
        <f t="shared" si="180"/>
        <v>0</v>
      </c>
      <c r="Y74" s="35">
        <f t="shared" si="180"/>
        <v>2.1800604889999997</v>
      </c>
      <c r="Z74" s="35">
        <f t="shared" si="180"/>
        <v>18.76972</v>
      </c>
      <c r="AA74" s="35">
        <f t="shared" si="180"/>
        <v>0</v>
      </c>
      <c r="AB74" s="35">
        <f t="shared" si="180"/>
        <v>0</v>
      </c>
      <c r="AC74" s="35">
        <f t="shared" ref="AC74" si="181">AC75+AC79</f>
        <v>0.56367838000000003</v>
      </c>
      <c r="AD74" s="35">
        <f>AD75+AD79</f>
        <v>0.56299999999999994</v>
      </c>
      <c r="AE74" s="35">
        <f>AE75+AE79</f>
        <v>11.163186</v>
      </c>
      <c r="AF74" s="35">
        <f>AF75+AF79</f>
        <v>9.264113</v>
      </c>
      <c r="AG74" s="35">
        <f t="shared" ref="AG74" si="182">AG75+AG79</f>
        <v>6.3710000000000004</v>
      </c>
      <c r="AH74" s="35">
        <f>+AH79+AH75</f>
        <v>3.8049903599999997</v>
      </c>
      <c r="AI74" s="35">
        <f t="shared" ref="AI74:AL74" si="183">+AI79+AI75</f>
        <v>0</v>
      </c>
      <c r="AJ74" s="35">
        <f>AJ79+AJ75</f>
        <v>18.76972</v>
      </c>
      <c r="AK74" s="35">
        <f t="shared" si="183"/>
        <v>0</v>
      </c>
      <c r="AL74" s="35">
        <f t="shared" si="183"/>
        <v>0</v>
      </c>
      <c r="AM74" s="35">
        <f t="shared" si="123"/>
        <v>13.63210336</v>
      </c>
      <c r="AN74" s="35">
        <f t="shared" si="124"/>
        <v>32.401823360000002</v>
      </c>
      <c r="AO74" s="35" t="s">
        <v>46</v>
      </c>
      <c r="AP74" s="57"/>
      <c r="AQ74" s="11"/>
      <c r="AR74" s="36"/>
      <c r="AS74" s="36"/>
      <c r="AT74" s="36"/>
      <c r="AU74" s="36"/>
      <c r="AV74" s="36"/>
    </row>
    <row r="75" spans="1:48" ht="45" customHeight="1" x14ac:dyDescent="0.25">
      <c r="A75" s="34" t="s">
        <v>163</v>
      </c>
      <c r="B75" s="2" t="s">
        <v>164</v>
      </c>
      <c r="C75" s="1" t="s">
        <v>49</v>
      </c>
      <c r="D75" s="1" t="s">
        <v>46</v>
      </c>
      <c r="E75" s="1" t="s">
        <v>46</v>
      </c>
      <c r="F75" s="1" t="s">
        <v>46</v>
      </c>
      <c r="G75" s="1" t="s">
        <v>46</v>
      </c>
      <c r="H75" s="35">
        <f>H76+H77+H78</f>
        <v>0.93399476999999997</v>
      </c>
      <c r="I75" s="35">
        <f>I76+I77+I78</f>
        <v>0.941744519</v>
      </c>
      <c r="J75" s="35">
        <f t="shared" ref="J75:Q75" si="184">J76+J77+J78</f>
        <v>3.5134899999999996</v>
      </c>
      <c r="K75" s="35">
        <f t="shared" ref="K75" si="185">K76+K77+K78</f>
        <v>9.8844900000000013</v>
      </c>
      <c r="L75" s="35">
        <f t="shared" si="184"/>
        <v>0</v>
      </c>
      <c r="M75" s="35">
        <f t="shared" si="184"/>
        <v>9.8844900000000013</v>
      </c>
      <c r="N75" s="35">
        <f t="shared" si="184"/>
        <v>0</v>
      </c>
      <c r="O75" s="35">
        <f t="shared" si="184"/>
        <v>0</v>
      </c>
      <c r="P75" s="35">
        <f t="shared" ref="P75" si="186">P76+P77+P78</f>
        <v>11.395752379999999</v>
      </c>
      <c r="Q75" s="35">
        <f t="shared" si="184"/>
        <v>0</v>
      </c>
      <c r="R75" s="35">
        <f>R76+R77+R78</f>
        <v>11.395752379999999</v>
      </c>
      <c r="S75" s="35">
        <f t="shared" ref="S75:AL75" si="187">S76+S77+S78</f>
        <v>0</v>
      </c>
      <c r="T75" s="35">
        <f t="shared" si="187"/>
        <v>0</v>
      </c>
      <c r="U75" s="35">
        <f t="shared" ref="U75:AB75" si="188">U76+U77+U78</f>
        <v>0.43120341900000003</v>
      </c>
      <c r="V75" s="35">
        <f t="shared" si="188"/>
        <v>6.3710000000000004</v>
      </c>
      <c r="W75" s="35">
        <f t="shared" si="188"/>
        <v>0</v>
      </c>
      <c r="X75" s="35">
        <f t="shared" si="188"/>
        <v>0</v>
      </c>
      <c r="Y75" s="35">
        <f t="shared" si="188"/>
        <v>7.7497490000000002E-3</v>
      </c>
      <c r="Z75" s="35">
        <f>Z76+Z77+Z78</f>
        <v>0.16500000000000001</v>
      </c>
      <c r="AA75" s="35">
        <f t="shared" si="188"/>
        <v>0</v>
      </c>
      <c r="AB75" s="35">
        <f t="shared" si="188"/>
        <v>0</v>
      </c>
      <c r="AC75" s="35">
        <f t="shared" ref="AC75" si="189">AC76+AC77+AC78</f>
        <v>0.56367838000000003</v>
      </c>
      <c r="AD75" s="35">
        <f t="shared" si="187"/>
        <v>0.56299999999999994</v>
      </c>
      <c r="AE75" s="35">
        <f t="shared" si="187"/>
        <v>4.2960739999999999</v>
      </c>
      <c r="AF75" s="35">
        <f t="shared" si="187"/>
        <v>2.9504899999999998</v>
      </c>
      <c r="AG75" s="35">
        <f t="shared" si="187"/>
        <v>6.3710000000000004</v>
      </c>
      <c r="AH75" s="35">
        <f t="shared" si="187"/>
        <v>3.8049903599999997</v>
      </c>
      <c r="AI75" s="35">
        <f t="shared" si="187"/>
        <v>0</v>
      </c>
      <c r="AJ75" s="35">
        <f t="shared" si="187"/>
        <v>0.16500000000000001</v>
      </c>
      <c r="AK75" s="35">
        <f t="shared" si="187"/>
        <v>0</v>
      </c>
      <c r="AL75" s="35">
        <f t="shared" si="187"/>
        <v>0</v>
      </c>
      <c r="AM75" s="35">
        <f t="shared" si="123"/>
        <v>7.3184803599999997</v>
      </c>
      <c r="AN75" s="35">
        <f t="shared" si="124"/>
        <v>7.4834803599999997</v>
      </c>
      <c r="AO75" s="35" t="s">
        <v>46</v>
      </c>
      <c r="AP75" s="57"/>
    </row>
    <row r="76" spans="1:48" ht="37.5" customHeight="1" x14ac:dyDescent="0.25">
      <c r="A76" s="37" t="s">
        <v>191</v>
      </c>
      <c r="B76" s="2" t="s">
        <v>184</v>
      </c>
      <c r="C76" s="38" t="s">
        <v>192</v>
      </c>
      <c r="D76" s="1" t="s">
        <v>259</v>
      </c>
      <c r="E76" s="1">
        <v>2023</v>
      </c>
      <c r="F76" s="1">
        <v>2024</v>
      </c>
      <c r="G76" s="1" t="s">
        <v>46</v>
      </c>
      <c r="H76" s="35">
        <v>5.9390459999999999E-2</v>
      </c>
      <c r="I76" s="35">
        <v>5.9390459999999999E-2</v>
      </c>
      <c r="J76" s="35">
        <f t="shared" ref="J76:J78" si="190">AD76+AF76</f>
        <v>0.78957899999999992</v>
      </c>
      <c r="K76" s="35">
        <f t="shared" ref="K76:K78" si="191">J76+V76</f>
        <v>0.78957899999999992</v>
      </c>
      <c r="L76" s="35">
        <v>0</v>
      </c>
      <c r="M76" s="35">
        <f>K76</f>
        <v>0.78957899999999992</v>
      </c>
      <c r="N76" s="35">
        <v>0</v>
      </c>
      <c r="O76" s="35">
        <v>0</v>
      </c>
      <c r="P76" s="35">
        <f t="shared" ref="P76:P78" si="192">AC76+AE76+AG76+AJ76+AL76</f>
        <v>0.76700238000000009</v>
      </c>
      <c r="Q76" s="35">
        <v>0</v>
      </c>
      <c r="R76" s="35">
        <f>P76</f>
        <v>0.76700238000000009</v>
      </c>
      <c r="S76" s="35">
        <v>0</v>
      </c>
      <c r="T76" s="35">
        <v>0</v>
      </c>
      <c r="U76" s="35">
        <v>0</v>
      </c>
      <c r="V76" s="35">
        <f t="shared" ref="V76:V83" si="193">AG76+AI76+AK76</f>
        <v>0</v>
      </c>
      <c r="W76" s="35">
        <v>0</v>
      </c>
      <c r="X76" s="35">
        <f t="shared" si="62"/>
        <v>0</v>
      </c>
      <c r="Y76" s="35">
        <v>0</v>
      </c>
      <c r="Z76" s="35">
        <f t="shared" si="63"/>
        <v>0</v>
      </c>
      <c r="AA76" s="35">
        <v>0</v>
      </c>
      <c r="AB76" s="35">
        <v>0</v>
      </c>
      <c r="AC76" s="35">
        <v>0.56367838000000003</v>
      </c>
      <c r="AD76" s="35">
        <v>0.56299999999999994</v>
      </c>
      <c r="AE76" s="35">
        <v>0.203324</v>
      </c>
      <c r="AF76" s="35">
        <v>0.226579</v>
      </c>
      <c r="AG76" s="35">
        <v>0</v>
      </c>
      <c r="AH76" s="35">
        <f t="shared" si="30"/>
        <v>0</v>
      </c>
      <c r="AI76" s="35">
        <v>0</v>
      </c>
      <c r="AJ76" s="35">
        <f t="shared" si="12"/>
        <v>0</v>
      </c>
      <c r="AK76" s="35">
        <v>0</v>
      </c>
      <c r="AL76" s="35">
        <f t="shared" si="31"/>
        <v>0</v>
      </c>
      <c r="AM76" s="35">
        <f t="shared" si="123"/>
        <v>0.78957899999999992</v>
      </c>
      <c r="AN76" s="35">
        <f t="shared" si="124"/>
        <v>0.78957899999999992</v>
      </c>
      <c r="AO76" s="35" t="s">
        <v>46</v>
      </c>
      <c r="AP76" s="57"/>
    </row>
    <row r="77" spans="1:48" ht="45" customHeight="1" x14ac:dyDescent="0.25">
      <c r="A77" s="37" t="s">
        <v>222</v>
      </c>
      <c r="B77" s="2" t="s">
        <v>211</v>
      </c>
      <c r="C77" s="38" t="s">
        <v>212</v>
      </c>
      <c r="D77" s="1" t="s">
        <v>250</v>
      </c>
      <c r="E77" s="39">
        <v>2024</v>
      </c>
      <c r="F77" s="39">
        <v>2024</v>
      </c>
      <c r="G77" s="39" t="s">
        <v>46</v>
      </c>
      <c r="H77" s="35">
        <v>6.1670000000000003E-2</v>
      </c>
      <c r="I77" s="35">
        <v>6.1670000000000003E-2</v>
      </c>
      <c r="J77" s="35">
        <f t="shared" si="190"/>
        <v>0.53225100000000003</v>
      </c>
      <c r="K77" s="35">
        <f t="shared" si="191"/>
        <v>0.53225100000000003</v>
      </c>
      <c r="L77" s="35">
        <v>0</v>
      </c>
      <c r="M77" s="35">
        <f>K77</f>
        <v>0.53225100000000003</v>
      </c>
      <c r="N77" s="35">
        <v>0</v>
      </c>
      <c r="O77" s="35">
        <v>0</v>
      </c>
      <c r="P77" s="35">
        <f t="shared" si="192"/>
        <v>0.64497000000000004</v>
      </c>
      <c r="Q77" s="35">
        <v>0</v>
      </c>
      <c r="R77" s="35">
        <f t="shared" ref="R77:R78" si="194">P77</f>
        <v>0.64497000000000004</v>
      </c>
      <c r="S77" s="35">
        <v>0</v>
      </c>
      <c r="T77" s="35">
        <v>0</v>
      </c>
      <c r="U77" s="35">
        <v>0</v>
      </c>
      <c r="V77" s="35">
        <f t="shared" si="193"/>
        <v>0</v>
      </c>
      <c r="W77" s="35">
        <v>0</v>
      </c>
      <c r="X77" s="35">
        <f t="shared" si="62"/>
        <v>0</v>
      </c>
      <c r="Y77" s="35">
        <v>0</v>
      </c>
      <c r="Z77" s="35">
        <f t="shared" si="63"/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0.64497000000000004</v>
      </c>
      <c r="AF77" s="35">
        <v>0.53225100000000003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f t="shared" si="123"/>
        <v>0.53225100000000003</v>
      </c>
      <c r="AN77" s="35">
        <f t="shared" si="124"/>
        <v>0.53225100000000003</v>
      </c>
      <c r="AO77" s="35" t="s">
        <v>46</v>
      </c>
      <c r="AP77" s="57"/>
    </row>
    <row r="78" spans="1:48" ht="57" customHeight="1" x14ac:dyDescent="0.25">
      <c r="A78" s="37" t="s">
        <v>223</v>
      </c>
      <c r="B78" s="2" t="s">
        <v>213</v>
      </c>
      <c r="C78" s="38" t="s">
        <v>214</v>
      </c>
      <c r="D78" s="1" t="s">
        <v>256</v>
      </c>
      <c r="E78" s="39">
        <v>2024</v>
      </c>
      <c r="F78" s="39">
        <v>2024</v>
      </c>
      <c r="G78" s="39">
        <v>2026</v>
      </c>
      <c r="H78" s="35">
        <v>0.81293430999999994</v>
      </c>
      <c r="I78" s="35">
        <f>H78+Y78</f>
        <v>0.82068405899999997</v>
      </c>
      <c r="J78" s="35">
        <f t="shared" si="190"/>
        <v>2.1916599999999997</v>
      </c>
      <c r="K78" s="35">
        <f t="shared" si="191"/>
        <v>8.562660000000001</v>
      </c>
      <c r="L78" s="35">
        <v>0</v>
      </c>
      <c r="M78" s="35">
        <f>K78</f>
        <v>8.562660000000001</v>
      </c>
      <c r="N78" s="35">
        <v>0</v>
      </c>
      <c r="O78" s="35">
        <v>0</v>
      </c>
      <c r="P78" s="35">
        <f t="shared" si="192"/>
        <v>9.9837799999999994</v>
      </c>
      <c r="Q78" s="35">
        <v>0</v>
      </c>
      <c r="R78" s="35">
        <f t="shared" si="194"/>
        <v>9.9837799999999994</v>
      </c>
      <c r="S78" s="35">
        <v>0</v>
      </c>
      <c r="T78" s="35">
        <v>0</v>
      </c>
      <c r="U78" s="35">
        <v>0.43120341900000003</v>
      </c>
      <c r="V78" s="35">
        <f t="shared" si="193"/>
        <v>6.3710000000000004</v>
      </c>
      <c r="W78" s="35">
        <v>0</v>
      </c>
      <c r="X78" s="35">
        <f t="shared" ref="X78" si="195">AI78+AK78</f>
        <v>0</v>
      </c>
      <c r="Y78" s="35">
        <v>7.7497490000000002E-3</v>
      </c>
      <c r="Z78" s="35">
        <f t="shared" ref="Z78:Z93" si="196">AJ78+AL78</f>
        <v>0.16500000000000001</v>
      </c>
      <c r="AA78" s="35">
        <v>0</v>
      </c>
      <c r="AB78" s="35">
        <v>0</v>
      </c>
      <c r="AC78" s="35">
        <v>0</v>
      </c>
      <c r="AD78" s="35">
        <v>0</v>
      </c>
      <c r="AE78" s="35">
        <f>2.62338+0.37349+0.45091</f>
        <v>3.4477799999999998</v>
      </c>
      <c r="AF78" s="35">
        <f>1.473364+0.45091+0.267386</f>
        <v>2.1916599999999997</v>
      </c>
      <c r="AG78" s="35">
        <v>6.3710000000000004</v>
      </c>
      <c r="AH78" s="35">
        <v>3.8049903599999997</v>
      </c>
      <c r="AI78" s="35">
        <v>0</v>
      </c>
      <c r="AJ78" s="35">
        <v>0.16500000000000001</v>
      </c>
      <c r="AK78" s="35">
        <v>0</v>
      </c>
      <c r="AL78" s="35">
        <v>0</v>
      </c>
      <c r="AM78" s="35">
        <f t="shared" si="123"/>
        <v>5.9966503599999994</v>
      </c>
      <c r="AN78" s="35">
        <f t="shared" si="124"/>
        <v>6.1616503599999994</v>
      </c>
      <c r="AO78" s="59" t="s">
        <v>238</v>
      </c>
      <c r="AP78" s="57"/>
    </row>
    <row r="79" spans="1:48" ht="45" customHeight="1" x14ac:dyDescent="0.25">
      <c r="A79" s="34" t="s">
        <v>165</v>
      </c>
      <c r="B79" s="2" t="s">
        <v>166</v>
      </c>
      <c r="C79" s="1" t="s">
        <v>49</v>
      </c>
      <c r="D79" s="1" t="s">
        <v>46</v>
      </c>
      <c r="E79" s="1" t="s">
        <v>46</v>
      </c>
      <c r="F79" s="1" t="s">
        <v>46</v>
      </c>
      <c r="G79" s="1" t="s">
        <v>46</v>
      </c>
      <c r="H79" s="35">
        <f>H80+H81+H82+H83</f>
        <v>0.87081107000000002</v>
      </c>
      <c r="I79" s="35">
        <f>I80+I81+I82+I83</f>
        <v>3.0431218099999997</v>
      </c>
      <c r="J79" s="49">
        <f t="shared" ref="J79" si="197">J80+J81+J82</f>
        <v>6.3136229999999998</v>
      </c>
      <c r="K79" s="50">
        <f>K80+K81+K82+K83</f>
        <v>6.3136229999999998</v>
      </c>
      <c r="L79" s="50">
        <f>L80+L81+L82+L83</f>
        <v>0</v>
      </c>
      <c r="M79" s="50">
        <f t="shared" ref="M79:O79" si="198">M80+M81+M82+M83</f>
        <v>0.84179299999999968</v>
      </c>
      <c r="N79" s="50">
        <f t="shared" si="198"/>
        <v>5.4718299999999997</v>
      </c>
      <c r="O79" s="50">
        <f t="shared" si="198"/>
        <v>0</v>
      </c>
      <c r="P79" s="49">
        <f>P80+P81+P82+P83</f>
        <v>25.471831999999999</v>
      </c>
      <c r="Q79" s="49">
        <f>Q80+Q81+Q82+Q83</f>
        <v>0</v>
      </c>
      <c r="R79" s="49">
        <f t="shared" ref="R79:Z79" si="199">R80+R81+R82+R83</f>
        <v>7.4966220000000003</v>
      </c>
      <c r="S79" s="49">
        <f t="shared" si="199"/>
        <v>17.975209999999997</v>
      </c>
      <c r="T79" s="49">
        <f t="shared" si="199"/>
        <v>0</v>
      </c>
      <c r="U79" s="49">
        <f t="shared" si="199"/>
        <v>0</v>
      </c>
      <c r="V79" s="49">
        <f>V80+V81+V82+V83</f>
        <v>0</v>
      </c>
      <c r="W79" s="49">
        <f t="shared" si="199"/>
        <v>0</v>
      </c>
      <c r="X79" s="49">
        <f t="shared" si="199"/>
        <v>0</v>
      </c>
      <c r="Y79" s="49">
        <f t="shared" si="199"/>
        <v>2.1723107399999999</v>
      </c>
      <c r="Z79" s="49">
        <f t="shared" si="199"/>
        <v>18.60472</v>
      </c>
      <c r="AA79" s="49">
        <f>AA80+AA81+AA82+AA83</f>
        <v>0</v>
      </c>
      <c r="AB79" s="49">
        <f t="shared" ref="AB79:AD79" si="200">AB80+AB81+AB82+AB83</f>
        <v>0</v>
      </c>
      <c r="AC79" s="49">
        <f t="shared" si="200"/>
        <v>0</v>
      </c>
      <c r="AD79" s="49">
        <f t="shared" si="200"/>
        <v>0</v>
      </c>
      <c r="AE79" s="49">
        <f t="shared" ref="AE79" si="201">AE80+AE81+AE82+AE83</f>
        <v>6.8671119999999997</v>
      </c>
      <c r="AF79" s="49">
        <f t="shared" ref="AF79" si="202">AF80+AF81+AF82+AF83</f>
        <v>6.3136229999999998</v>
      </c>
      <c r="AG79" s="49">
        <f t="shared" ref="AG79" si="203">AG80+AG81+AG82+AG83</f>
        <v>0</v>
      </c>
      <c r="AH79" s="49">
        <f t="shared" ref="AH79" si="204">AH80+AH81+AH82+AH83</f>
        <v>0</v>
      </c>
      <c r="AI79" s="49">
        <f t="shared" ref="AI79" si="205">AI80+AI81+AI82+AI83</f>
        <v>0</v>
      </c>
      <c r="AJ79" s="49">
        <f t="shared" ref="AJ79" si="206">AJ80+AJ81+AJ82+AJ83</f>
        <v>18.60472</v>
      </c>
      <c r="AK79" s="49">
        <f t="shared" ref="AK79" si="207">AK80+AK81+AK82+AK83</f>
        <v>0</v>
      </c>
      <c r="AL79" s="49">
        <f t="shared" ref="AL79" si="208">AL80+AL81+AL82+AL83</f>
        <v>0</v>
      </c>
      <c r="AM79" s="35">
        <f t="shared" si="123"/>
        <v>6.3136229999999998</v>
      </c>
      <c r="AN79" s="35">
        <f t="shared" si="124"/>
        <v>24.918343</v>
      </c>
      <c r="AO79" s="35" t="s">
        <v>46</v>
      </c>
      <c r="AP79" s="57"/>
    </row>
    <row r="80" spans="1:48" ht="45.75" customHeight="1" x14ac:dyDescent="0.25">
      <c r="A80" s="37" t="s">
        <v>167</v>
      </c>
      <c r="B80" s="2" t="s">
        <v>205</v>
      </c>
      <c r="C80" s="38" t="s">
        <v>206</v>
      </c>
      <c r="D80" s="1" t="s">
        <v>250</v>
      </c>
      <c r="E80" s="39">
        <v>2024</v>
      </c>
      <c r="F80" s="39">
        <v>2024</v>
      </c>
      <c r="G80" s="39" t="s">
        <v>46</v>
      </c>
      <c r="H80" s="35">
        <v>0.12361223</v>
      </c>
      <c r="I80" s="35">
        <v>0.12361223</v>
      </c>
      <c r="J80" s="35">
        <f t="shared" ref="J80:J83" si="209">AD80+AF80</f>
        <v>0.97115899999999999</v>
      </c>
      <c r="K80" s="35">
        <f t="shared" ref="K80:K83" si="210">J80+V80</f>
        <v>0.97115899999999999</v>
      </c>
      <c r="L80" s="22">
        <v>0</v>
      </c>
      <c r="M80" s="22">
        <f>K80-N80</f>
        <v>0.16532899999999995</v>
      </c>
      <c r="N80" s="22">
        <v>0.80583000000000005</v>
      </c>
      <c r="O80" s="22">
        <v>0</v>
      </c>
      <c r="P80" s="35">
        <f t="shared" ref="P80:P83" si="211">AC80+AE80+AG80+AJ80+AL80</f>
        <v>0.93064199999999997</v>
      </c>
      <c r="Q80" s="22">
        <v>0</v>
      </c>
      <c r="R80" s="40">
        <f>P80-S80</f>
        <v>0.12481199999999992</v>
      </c>
      <c r="S80" s="40">
        <v>0.80583000000000005</v>
      </c>
      <c r="T80" s="22">
        <v>0</v>
      </c>
      <c r="U80" s="35">
        <v>0</v>
      </c>
      <c r="V80" s="35">
        <f t="shared" si="193"/>
        <v>0</v>
      </c>
      <c r="W80" s="22">
        <v>0</v>
      </c>
      <c r="X80" s="35">
        <f t="shared" ref="X80:X83" si="212">AI80+AK80</f>
        <v>0</v>
      </c>
      <c r="Y80" s="22">
        <v>0</v>
      </c>
      <c r="Z80" s="35">
        <f t="shared" si="196"/>
        <v>0</v>
      </c>
      <c r="AA80" s="22">
        <v>0</v>
      </c>
      <c r="AB80" s="22">
        <v>0</v>
      </c>
      <c r="AC80" s="22">
        <v>0</v>
      </c>
      <c r="AD80" s="22">
        <v>0</v>
      </c>
      <c r="AE80" s="35">
        <v>0.93064199999999997</v>
      </c>
      <c r="AF80" s="35">
        <v>0.97115899999999999</v>
      </c>
      <c r="AG80" s="22">
        <v>0</v>
      </c>
      <c r="AH80" s="22">
        <f t="shared" ref="AH80:AH89" si="213">AG80</f>
        <v>0</v>
      </c>
      <c r="AI80" s="22">
        <v>0</v>
      </c>
      <c r="AJ80" s="22">
        <f t="shared" ref="AJ80:AJ89" si="214">AI80</f>
        <v>0</v>
      </c>
      <c r="AK80" s="22">
        <v>0</v>
      </c>
      <c r="AL80" s="22">
        <f t="shared" ref="AL80:AL89" si="215">AK80</f>
        <v>0</v>
      </c>
      <c r="AM80" s="35">
        <f t="shared" si="123"/>
        <v>0.97115899999999999</v>
      </c>
      <c r="AN80" s="35">
        <f t="shared" si="124"/>
        <v>0.97115899999999999</v>
      </c>
      <c r="AO80" s="35" t="s">
        <v>46</v>
      </c>
      <c r="AP80" s="57"/>
    </row>
    <row r="81" spans="1:42" ht="46.5" customHeight="1" x14ac:dyDescent="0.25">
      <c r="A81" s="37" t="s">
        <v>168</v>
      </c>
      <c r="B81" s="2" t="s">
        <v>207</v>
      </c>
      <c r="C81" s="38" t="s">
        <v>208</v>
      </c>
      <c r="D81" s="1" t="s">
        <v>250</v>
      </c>
      <c r="E81" s="39">
        <v>2024</v>
      </c>
      <c r="F81" s="39">
        <v>2024</v>
      </c>
      <c r="G81" s="39">
        <v>2026</v>
      </c>
      <c r="H81" s="35">
        <v>0.15924884</v>
      </c>
      <c r="I81" s="35">
        <f>H81+Y81</f>
        <v>0.29773919000000004</v>
      </c>
      <c r="J81" s="35">
        <f t="shared" si="209"/>
        <v>1.1861139999999999</v>
      </c>
      <c r="K81" s="35">
        <f t="shared" si="210"/>
        <v>1.1861139999999999</v>
      </c>
      <c r="L81" s="40">
        <v>0</v>
      </c>
      <c r="M81" s="40">
        <f>K81-N81</f>
        <v>0.16178399999999993</v>
      </c>
      <c r="N81" s="40">
        <v>1.02433</v>
      </c>
      <c r="O81" s="40">
        <v>0</v>
      </c>
      <c r="P81" s="35">
        <f t="shared" si="211"/>
        <v>4.1064600000000002</v>
      </c>
      <c r="Q81" s="40">
        <v>0</v>
      </c>
      <c r="R81" s="40">
        <f>P81-S81</f>
        <v>2.06813</v>
      </c>
      <c r="S81" s="40">
        <f>1.02433+1.014</f>
        <v>2.0383300000000002</v>
      </c>
      <c r="T81" s="40">
        <v>0</v>
      </c>
      <c r="U81" s="35">
        <v>0</v>
      </c>
      <c r="V81" s="35">
        <f t="shared" si="193"/>
        <v>0</v>
      </c>
      <c r="W81" s="22">
        <v>0</v>
      </c>
      <c r="X81" s="35">
        <f t="shared" si="212"/>
        <v>0</v>
      </c>
      <c r="Y81" s="35">
        <v>0.13849035000000001</v>
      </c>
      <c r="Z81" s="35">
        <f t="shared" si="196"/>
        <v>2.8630599999999999</v>
      </c>
      <c r="AA81" s="40">
        <v>0</v>
      </c>
      <c r="AB81" s="40">
        <v>0</v>
      </c>
      <c r="AC81" s="40">
        <v>0</v>
      </c>
      <c r="AD81" s="40">
        <v>0</v>
      </c>
      <c r="AE81" s="35">
        <v>1.2434000000000001</v>
      </c>
      <c r="AF81" s="35">
        <v>1.1861139999999999</v>
      </c>
      <c r="AG81" s="40">
        <v>0</v>
      </c>
      <c r="AH81" s="40">
        <f t="shared" si="213"/>
        <v>0</v>
      </c>
      <c r="AI81" s="40">
        <v>0</v>
      </c>
      <c r="AJ81" s="40">
        <v>2.8630599999999999</v>
      </c>
      <c r="AK81" s="40">
        <v>0</v>
      </c>
      <c r="AL81" s="40">
        <f t="shared" si="215"/>
        <v>0</v>
      </c>
      <c r="AM81" s="35">
        <f t="shared" si="123"/>
        <v>1.1861139999999999</v>
      </c>
      <c r="AN81" s="35">
        <f t="shared" si="124"/>
        <v>4.0491739999999998</v>
      </c>
      <c r="AO81" s="59" t="s">
        <v>238</v>
      </c>
      <c r="AP81" s="57"/>
    </row>
    <row r="82" spans="1:42" ht="46.5" customHeight="1" x14ac:dyDescent="0.25">
      <c r="A82" s="37" t="s">
        <v>224</v>
      </c>
      <c r="B82" s="2" t="s">
        <v>209</v>
      </c>
      <c r="C82" s="38" t="s">
        <v>210</v>
      </c>
      <c r="D82" s="1" t="s">
        <v>250</v>
      </c>
      <c r="E82" s="39">
        <v>2024</v>
      </c>
      <c r="F82" s="39">
        <v>2024</v>
      </c>
      <c r="G82" s="39" t="s">
        <v>46</v>
      </c>
      <c r="H82" s="35">
        <v>0.58794999999999997</v>
      </c>
      <c r="I82" s="35">
        <v>0.58794999999999997</v>
      </c>
      <c r="J82" s="35">
        <f t="shared" si="209"/>
        <v>4.1563499999999998</v>
      </c>
      <c r="K82" s="35">
        <f t="shared" si="210"/>
        <v>4.1563499999999998</v>
      </c>
      <c r="L82" s="40">
        <v>0</v>
      </c>
      <c r="M82" s="40">
        <f>K82-N82</f>
        <v>0.5146799999999998</v>
      </c>
      <c r="N82" s="40">
        <v>3.64167</v>
      </c>
      <c r="O82" s="40">
        <v>0</v>
      </c>
      <c r="P82" s="35">
        <f t="shared" si="211"/>
        <v>4.6930699999999996</v>
      </c>
      <c r="Q82" s="40">
        <v>0</v>
      </c>
      <c r="R82" s="40">
        <f>P82-S82</f>
        <v>1.0513999999999997</v>
      </c>
      <c r="S82" s="40">
        <v>3.64167</v>
      </c>
      <c r="T82" s="40">
        <v>0</v>
      </c>
      <c r="U82" s="35">
        <v>0</v>
      </c>
      <c r="V82" s="35">
        <f t="shared" si="193"/>
        <v>0</v>
      </c>
      <c r="W82" s="22">
        <v>0</v>
      </c>
      <c r="X82" s="35">
        <f t="shared" si="212"/>
        <v>0</v>
      </c>
      <c r="Y82" s="40">
        <v>0</v>
      </c>
      <c r="Z82" s="35">
        <f t="shared" si="196"/>
        <v>0</v>
      </c>
      <c r="AA82" s="40">
        <v>0</v>
      </c>
      <c r="AB82" s="40">
        <v>0</v>
      </c>
      <c r="AC82" s="40">
        <v>0</v>
      </c>
      <c r="AD82" s="40">
        <v>0</v>
      </c>
      <c r="AE82" s="35">
        <v>4.6930699999999996</v>
      </c>
      <c r="AF82" s="35">
        <v>4.1563499999999998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35">
        <f t="shared" si="123"/>
        <v>4.1563499999999998</v>
      </c>
      <c r="AN82" s="35">
        <f t="shared" si="124"/>
        <v>4.1563499999999998</v>
      </c>
      <c r="AO82" s="35" t="s">
        <v>46</v>
      </c>
      <c r="AP82" s="57"/>
    </row>
    <row r="83" spans="1:42" ht="46.5" customHeight="1" x14ac:dyDescent="0.25">
      <c r="A83" s="37" t="s">
        <v>247</v>
      </c>
      <c r="B83" s="42" t="s">
        <v>248</v>
      </c>
      <c r="C83" s="38" t="s">
        <v>249</v>
      </c>
      <c r="D83" s="1" t="s">
        <v>101</v>
      </c>
      <c r="E83" s="39">
        <v>2026</v>
      </c>
      <c r="F83" s="39" t="s">
        <v>254</v>
      </c>
      <c r="G83" s="39">
        <v>2026</v>
      </c>
      <c r="H83" s="35">
        <v>0</v>
      </c>
      <c r="I83" s="35">
        <f>H83+Y83</f>
        <v>2.0338203899999998</v>
      </c>
      <c r="J83" s="35">
        <f t="shared" si="209"/>
        <v>0</v>
      </c>
      <c r="K83" s="35">
        <f t="shared" si="210"/>
        <v>0</v>
      </c>
      <c r="L83" s="40">
        <v>0</v>
      </c>
      <c r="M83" s="40">
        <f>K83-N83</f>
        <v>0</v>
      </c>
      <c r="N83" s="40">
        <v>0</v>
      </c>
      <c r="O83" s="40">
        <v>0</v>
      </c>
      <c r="P83" s="35">
        <f t="shared" si="211"/>
        <v>15.74166</v>
      </c>
      <c r="Q83" s="40">
        <v>0</v>
      </c>
      <c r="R83" s="40">
        <f>P83-S83</f>
        <v>4.2522800000000007</v>
      </c>
      <c r="S83" s="40">
        <v>11.489379999999999</v>
      </c>
      <c r="T83" s="40">
        <v>0</v>
      </c>
      <c r="U83" s="35">
        <v>0</v>
      </c>
      <c r="V83" s="35">
        <f t="shared" si="193"/>
        <v>0</v>
      </c>
      <c r="W83" s="22">
        <v>0</v>
      </c>
      <c r="X83" s="35">
        <f t="shared" si="212"/>
        <v>0</v>
      </c>
      <c r="Y83" s="35">
        <v>2.0338203899999998</v>
      </c>
      <c r="Z83" s="35">
        <f t="shared" si="196"/>
        <v>15.74166</v>
      </c>
      <c r="AA83" s="40">
        <v>0</v>
      </c>
      <c r="AB83" s="40">
        <v>0</v>
      </c>
      <c r="AC83" s="40">
        <v>0</v>
      </c>
      <c r="AD83" s="40">
        <v>0</v>
      </c>
      <c r="AE83" s="35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15.74166</v>
      </c>
      <c r="AK83" s="40">
        <v>0</v>
      </c>
      <c r="AL83" s="40">
        <v>0</v>
      </c>
      <c r="AM83" s="35">
        <f t="shared" si="123"/>
        <v>0</v>
      </c>
      <c r="AN83" s="35">
        <f t="shared" si="124"/>
        <v>15.74166</v>
      </c>
      <c r="AO83" s="59" t="s">
        <v>238</v>
      </c>
      <c r="AP83" s="57"/>
    </row>
    <row r="84" spans="1:42" ht="50.25" customHeight="1" x14ac:dyDescent="0.25">
      <c r="A84" s="34" t="s">
        <v>169</v>
      </c>
      <c r="B84" s="2" t="s">
        <v>170</v>
      </c>
      <c r="C84" s="1" t="s">
        <v>49</v>
      </c>
      <c r="D84" s="1" t="s">
        <v>46</v>
      </c>
      <c r="E84" s="1" t="s">
        <v>46</v>
      </c>
      <c r="F84" s="1" t="s">
        <v>46</v>
      </c>
      <c r="G84" s="1" t="s">
        <v>46</v>
      </c>
      <c r="H84" s="35">
        <v>0</v>
      </c>
      <c r="I84" s="35">
        <v>0</v>
      </c>
      <c r="J84" s="35">
        <v>0</v>
      </c>
      <c r="K84" s="35">
        <f t="shared" si="74"/>
        <v>0</v>
      </c>
      <c r="L84" s="35">
        <v>0</v>
      </c>
      <c r="M84" s="35">
        <v>0</v>
      </c>
      <c r="N84" s="35">
        <v>0</v>
      </c>
      <c r="O84" s="35">
        <f t="shared" si="75"/>
        <v>0</v>
      </c>
      <c r="P84" s="35">
        <f t="shared" si="75"/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f t="shared" ref="AF84:AF89" si="216">AE84</f>
        <v>0</v>
      </c>
      <c r="AG84" s="35">
        <v>0</v>
      </c>
      <c r="AH84" s="35">
        <f t="shared" si="213"/>
        <v>0</v>
      </c>
      <c r="AI84" s="35">
        <v>0</v>
      </c>
      <c r="AJ84" s="35">
        <f t="shared" si="214"/>
        <v>0</v>
      </c>
      <c r="AK84" s="35">
        <v>0</v>
      </c>
      <c r="AL84" s="35">
        <f t="shared" si="215"/>
        <v>0</v>
      </c>
      <c r="AM84" s="35">
        <f t="shared" si="123"/>
        <v>0</v>
      </c>
      <c r="AN84" s="35">
        <f t="shared" si="124"/>
        <v>0</v>
      </c>
      <c r="AO84" s="35" t="s">
        <v>46</v>
      </c>
      <c r="AP84" s="57"/>
    </row>
    <row r="85" spans="1:42" ht="33" customHeight="1" x14ac:dyDescent="0.25">
      <c r="A85" s="34" t="s">
        <v>171</v>
      </c>
      <c r="B85" s="2" t="s">
        <v>172</v>
      </c>
      <c r="C85" s="1" t="s">
        <v>49</v>
      </c>
      <c r="D85" s="1" t="s">
        <v>46</v>
      </c>
      <c r="E85" s="1" t="s">
        <v>46</v>
      </c>
      <c r="F85" s="1" t="s">
        <v>46</v>
      </c>
      <c r="G85" s="1" t="s">
        <v>46</v>
      </c>
      <c r="H85" s="35">
        <f t="shared" ref="H85:AN85" si="217">H86+H87+H88+H89+H90+H91+H92+H93</f>
        <v>1.1811779999999999E-2</v>
      </c>
      <c r="I85" s="35">
        <f t="shared" si="217"/>
        <v>1.1811779999999999E-2</v>
      </c>
      <c r="J85" s="35">
        <f t="shared" si="217"/>
        <v>22.903364860000003</v>
      </c>
      <c r="K85" s="35">
        <f t="shared" si="217"/>
        <v>52.902404509267186</v>
      </c>
      <c r="L85" s="35">
        <f t="shared" si="217"/>
        <v>2.9834499999999999</v>
      </c>
      <c r="M85" s="35">
        <f t="shared" si="217"/>
        <v>0</v>
      </c>
      <c r="N85" s="35">
        <f t="shared" si="217"/>
        <v>49.59195450926719</v>
      </c>
      <c r="O85" s="35">
        <f t="shared" ref="O85" si="218">O86+O87+O88+O89+O90+O91+O92+O93</f>
        <v>0.32700000000000001</v>
      </c>
      <c r="P85" s="35">
        <f t="shared" si="217"/>
        <v>59.360499930666649</v>
      </c>
      <c r="Q85" s="35">
        <f t="shared" si="217"/>
        <v>2.9833333333333298</v>
      </c>
      <c r="R85" s="35">
        <f t="shared" si="217"/>
        <v>0</v>
      </c>
      <c r="S85" s="35">
        <f t="shared" si="217"/>
        <v>56.050166597333316</v>
      </c>
      <c r="T85" s="35">
        <f t="shared" si="217"/>
        <v>0.32700000000000001</v>
      </c>
      <c r="U85" s="35">
        <f t="shared" ref="U85:V85" si="219">U86+U87+U88+U89+U90+U91+U92+U93</f>
        <v>1.1811779999999999E-2</v>
      </c>
      <c r="V85" s="35">
        <f t="shared" si="219"/>
        <v>29.999039649267196</v>
      </c>
      <c r="W85" s="35">
        <f t="shared" ref="W85:Z85" si="220">W86+W87+W88+W89+W90+W91+W92+W93</f>
        <v>0</v>
      </c>
      <c r="X85" s="35">
        <f t="shared" si="220"/>
        <v>19.231039649267192</v>
      </c>
      <c r="Y85" s="35">
        <f t="shared" si="220"/>
        <v>0</v>
      </c>
      <c r="Z85" s="35">
        <f t="shared" si="220"/>
        <v>24.535355975111099</v>
      </c>
      <c r="AA85" s="35">
        <f t="shared" si="217"/>
        <v>0</v>
      </c>
      <c r="AB85" s="35">
        <f t="shared" si="217"/>
        <v>0</v>
      </c>
      <c r="AC85" s="35">
        <f t="shared" si="217"/>
        <v>10.93288695555556</v>
      </c>
      <c r="AD85" s="35">
        <f t="shared" si="217"/>
        <v>9.90245</v>
      </c>
      <c r="AE85" s="35">
        <f t="shared" si="217"/>
        <v>13.124257</v>
      </c>
      <c r="AF85" s="35">
        <f t="shared" si="217"/>
        <v>13.00091486</v>
      </c>
      <c r="AG85" s="35">
        <f t="shared" si="217"/>
        <v>10.768000000000001</v>
      </c>
      <c r="AH85" s="35">
        <f t="shared" si="217"/>
        <v>9.6459469099999993</v>
      </c>
      <c r="AI85" s="35">
        <f t="shared" si="217"/>
        <v>7.0225494741560937</v>
      </c>
      <c r="AJ85" s="35">
        <f t="shared" si="217"/>
        <v>12.3268658</v>
      </c>
      <c r="AK85" s="35">
        <f t="shared" si="217"/>
        <v>12.2084901751111</v>
      </c>
      <c r="AL85" s="35">
        <f t="shared" si="217"/>
        <v>12.2084901751111</v>
      </c>
      <c r="AM85" s="35">
        <f t="shared" si="217"/>
        <v>51.780351419267191</v>
      </c>
      <c r="AN85" s="35">
        <f t="shared" si="217"/>
        <v>57.084667745111098</v>
      </c>
      <c r="AO85" s="35" t="s">
        <v>46</v>
      </c>
      <c r="AP85" s="57"/>
    </row>
    <row r="86" spans="1:42" ht="56.25" customHeight="1" x14ac:dyDescent="0.25">
      <c r="A86" s="37" t="s">
        <v>173</v>
      </c>
      <c r="B86" s="2" t="s">
        <v>193</v>
      </c>
      <c r="C86" s="38" t="s">
        <v>174</v>
      </c>
      <c r="D86" s="1" t="s">
        <v>260</v>
      </c>
      <c r="E86" s="39">
        <v>2023</v>
      </c>
      <c r="F86" s="39">
        <v>2027</v>
      </c>
      <c r="G86" s="39" t="s">
        <v>46</v>
      </c>
      <c r="H86" s="35">
        <v>0</v>
      </c>
      <c r="I86" s="35">
        <v>0</v>
      </c>
      <c r="J86" s="35">
        <f t="shared" ref="J86:J93" si="221">AD86+AF86</f>
        <v>11.509797000000001</v>
      </c>
      <c r="K86" s="35">
        <f t="shared" ref="K86:K93" si="222">J86+V86</f>
        <v>34.321893470186659</v>
      </c>
      <c r="L86" s="40">
        <v>0</v>
      </c>
      <c r="M86" s="40">
        <v>0</v>
      </c>
      <c r="N86" s="40">
        <f>K86</f>
        <v>34.321893470186659</v>
      </c>
      <c r="O86" s="40">
        <v>0</v>
      </c>
      <c r="P86" s="35">
        <f t="shared" ref="P86:P93" si="223">AC86+AE86+AG86+AJ86+AL86</f>
        <v>35.643784590666655</v>
      </c>
      <c r="Q86" s="40">
        <v>0</v>
      </c>
      <c r="R86" s="40">
        <v>0</v>
      </c>
      <c r="S86" s="40">
        <f>P86</f>
        <v>35.643784590666655</v>
      </c>
      <c r="T86" s="40">
        <v>0</v>
      </c>
      <c r="U86" s="35">
        <f>H86</f>
        <v>0</v>
      </c>
      <c r="V86" s="35">
        <f t="shared" ref="V86:V93" si="224">AG86+AI86+AK86</f>
        <v>22.81209647018666</v>
      </c>
      <c r="W86" s="40">
        <v>0</v>
      </c>
      <c r="X86" s="35">
        <f t="shared" ref="X86:X93" si="225">AI86+AK86</f>
        <v>17.419096470186659</v>
      </c>
      <c r="Y86" s="40">
        <f t="shared" si="155"/>
        <v>0</v>
      </c>
      <c r="Z86" s="35">
        <f t="shared" si="196"/>
        <v>18.6605536351111</v>
      </c>
      <c r="AA86" s="40">
        <v>0</v>
      </c>
      <c r="AB86" s="40">
        <v>0</v>
      </c>
      <c r="AC86" s="40">
        <v>3.9905869555555595</v>
      </c>
      <c r="AD86" s="40">
        <v>3.669</v>
      </c>
      <c r="AE86" s="40">
        <v>7.5996439999999996</v>
      </c>
      <c r="AF86" s="40">
        <v>7.8407970000000002</v>
      </c>
      <c r="AG86" s="40">
        <v>5.3929999999999998</v>
      </c>
      <c r="AH86" s="40">
        <v>4.7825375000000001</v>
      </c>
      <c r="AI86" s="40">
        <v>6.0974652950755601</v>
      </c>
      <c r="AJ86" s="40">
        <v>7.33892246</v>
      </c>
      <c r="AK86" s="40">
        <v>11.321631175111101</v>
      </c>
      <c r="AL86" s="40">
        <v>11.321631175111101</v>
      </c>
      <c r="AM86" s="35">
        <f t="shared" si="123"/>
        <v>33.711430970186662</v>
      </c>
      <c r="AN86" s="35">
        <f t="shared" si="124"/>
        <v>34.952888135111102</v>
      </c>
      <c r="AO86" s="59" t="s">
        <v>239</v>
      </c>
      <c r="AP86" s="57"/>
    </row>
    <row r="87" spans="1:42" ht="66.75" customHeight="1" x14ac:dyDescent="0.25">
      <c r="A87" s="37" t="s">
        <v>175</v>
      </c>
      <c r="B87" s="2" t="s">
        <v>176</v>
      </c>
      <c r="C87" s="38" t="s">
        <v>177</v>
      </c>
      <c r="D87" s="1" t="s">
        <v>261</v>
      </c>
      <c r="E87" s="39">
        <v>2023</v>
      </c>
      <c r="F87" s="39">
        <v>2024</v>
      </c>
      <c r="G87" s="39" t="s">
        <v>46</v>
      </c>
      <c r="H87" s="35">
        <v>0</v>
      </c>
      <c r="I87" s="35">
        <v>0</v>
      </c>
      <c r="J87" s="35">
        <f t="shared" si="221"/>
        <v>3.0105000000000004</v>
      </c>
      <c r="K87" s="35">
        <f t="shared" si="222"/>
        <v>3.0105000000000004</v>
      </c>
      <c r="L87" s="35">
        <v>0</v>
      </c>
      <c r="M87" s="40">
        <v>0</v>
      </c>
      <c r="N87" s="40">
        <f>K87</f>
        <v>3.0105000000000004</v>
      </c>
      <c r="O87" s="35">
        <v>0</v>
      </c>
      <c r="P87" s="35">
        <f t="shared" si="223"/>
        <v>4.69306700666667</v>
      </c>
      <c r="Q87" s="35">
        <v>0</v>
      </c>
      <c r="R87" s="35">
        <v>0</v>
      </c>
      <c r="S87" s="35">
        <f t="shared" ref="S87" si="226">P87</f>
        <v>4.69306700666667</v>
      </c>
      <c r="T87" s="35">
        <v>0</v>
      </c>
      <c r="U87" s="35">
        <f>H87</f>
        <v>0</v>
      </c>
      <c r="V87" s="35">
        <f t="shared" si="224"/>
        <v>0</v>
      </c>
      <c r="W87" s="35">
        <v>0</v>
      </c>
      <c r="X87" s="35">
        <f t="shared" si="225"/>
        <v>0</v>
      </c>
      <c r="Y87" s="35">
        <f t="shared" si="155"/>
        <v>0</v>
      </c>
      <c r="Z87" s="35">
        <f t="shared" si="196"/>
        <v>1.1371333400000001</v>
      </c>
      <c r="AA87" s="35">
        <v>0</v>
      </c>
      <c r="AB87" s="35">
        <v>0</v>
      </c>
      <c r="AC87" s="35">
        <v>1.77796666666667</v>
      </c>
      <c r="AD87" s="35">
        <v>1.7330000000000001</v>
      </c>
      <c r="AE87" s="35">
        <v>1.7779670000000001</v>
      </c>
      <c r="AF87" s="35">
        <v>1.2775000000000001</v>
      </c>
      <c r="AG87" s="35">
        <v>0</v>
      </c>
      <c r="AH87" s="35">
        <f t="shared" si="213"/>
        <v>0</v>
      </c>
      <c r="AI87" s="35">
        <v>0</v>
      </c>
      <c r="AJ87" s="35">
        <v>1.1371333400000001</v>
      </c>
      <c r="AK87" s="35">
        <v>0</v>
      </c>
      <c r="AL87" s="35">
        <f t="shared" si="215"/>
        <v>0</v>
      </c>
      <c r="AM87" s="35">
        <f>AD87+AF87+AH87+AI87+AK87</f>
        <v>3.0105000000000004</v>
      </c>
      <c r="AN87" s="35">
        <f t="shared" si="124"/>
        <v>4.1476333400000005</v>
      </c>
      <c r="AO87" s="59" t="s">
        <v>271</v>
      </c>
      <c r="AP87" s="57"/>
    </row>
    <row r="88" spans="1:42" ht="32.25" customHeight="1" x14ac:dyDescent="0.25">
      <c r="A88" s="37" t="s">
        <v>178</v>
      </c>
      <c r="B88" s="2" t="s">
        <v>179</v>
      </c>
      <c r="C88" s="38" t="s">
        <v>180</v>
      </c>
      <c r="D88" s="1" t="s">
        <v>260</v>
      </c>
      <c r="E88" s="39">
        <v>2023</v>
      </c>
      <c r="F88" s="39">
        <v>2027</v>
      </c>
      <c r="G88" s="39" t="s">
        <v>46</v>
      </c>
      <c r="H88" s="35">
        <v>0</v>
      </c>
      <c r="I88" s="35">
        <v>0</v>
      </c>
      <c r="J88" s="35">
        <f t="shared" si="221"/>
        <v>4.2834798599999999</v>
      </c>
      <c r="K88" s="35">
        <f t="shared" si="222"/>
        <v>9.8884230390805357</v>
      </c>
      <c r="L88" s="40">
        <v>0</v>
      </c>
      <c r="M88" s="35">
        <v>0</v>
      </c>
      <c r="N88" s="35">
        <f>K88</f>
        <v>9.8884230390805357</v>
      </c>
      <c r="O88" s="40">
        <v>0</v>
      </c>
      <c r="P88" s="35">
        <f t="shared" si="223"/>
        <v>12.978430999999999</v>
      </c>
      <c r="Q88" s="40">
        <v>0</v>
      </c>
      <c r="R88" s="40">
        <v>0</v>
      </c>
      <c r="S88" s="40">
        <f>P88</f>
        <v>12.978430999999999</v>
      </c>
      <c r="T88" s="40">
        <v>0</v>
      </c>
      <c r="U88" s="35">
        <f>H88</f>
        <v>0</v>
      </c>
      <c r="V88" s="35">
        <f t="shared" si="224"/>
        <v>5.6049431790805349</v>
      </c>
      <c r="W88" s="40">
        <v>0</v>
      </c>
      <c r="X88" s="35">
        <f t="shared" si="225"/>
        <v>1.8119431790805338</v>
      </c>
      <c r="Y88" s="40">
        <f t="shared" si="155"/>
        <v>0</v>
      </c>
      <c r="Z88" s="35">
        <f t="shared" si="196"/>
        <v>4.2075120000000004</v>
      </c>
      <c r="AA88" s="40">
        <v>0</v>
      </c>
      <c r="AB88" s="40">
        <v>0</v>
      </c>
      <c r="AC88" s="40">
        <v>2.181</v>
      </c>
      <c r="AD88" s="40">
        <v>1.5169999999999999</v>
      </c>
      <c r="AE88" s="40">
        <v>2.7969189999999999</v>
      </c>
      <c r="AF88" s="40">
        <v>2.76647986</v>
      </c>
      <c r="AG88" s="40">
        <v>3.7930000000000001</v>
      </c>
      <c r="AH88" s="40">
        <v>3.3054983299999998</v>
      </c>
      <c r="AI88" s="40">
        <v>0.92508417908053397</v>
      </c>
      <c r="AJ88" s="40">
        <v>3.3206530000000001</v>
      </c>
      <c r="AK88" s="40">
        <v>0.88685899999999995</v>
      </c>
      <c r="AL88" s="40">
        <v>0.88685899999999995</v>
      </c>
      <c r="AM88" s="35">
        <f t="shared" si="123"/>
        <v>9.4009213690805336</v>
      </c>
      <c r="AN88" s="35">
        <f t="shared" si="124"/>
        <v>11.796490189999998</v>
      </c>
      <c r="AO88" s="59" t="s">
        <v>272</v>
      </c>
      <c r="AP88" s="57"/>
    </row>
    <row r="89" spans="1:42" ht="68.25" customHeight="1" x14ac:dyDescent="0.25">
      <c r="A89" s="37" t="s">
        <v>194</v>
      </c>
      <c r="B89" s="2" t="s">
        <v>197</v>
      </c>
      <c r="C89" s="2" t="s">
        <v>195</v>
      </c>
      <c r="D89" s="2" t="s">
        <v>250</v>
      </c>
      <c r="E89" s="39">
        <v>2023</v>
      </c>
      <c r="F89" s="39">
        <v>2023</v>
      </c>
      <c r="G89" s="39" t="s">
        <v>46</v>
      </c>
      <c r="H89" s="35">
        <v>0</v>
      </c>
      <c r="I89" s="35">
        <v>0</v>
      </c>
      <c r="J89" s="35">
        <f t="shared" si="221"/>
        <v>2.9834499999999999</v>
      </c>
      <c r="K89" s="35">
        <f t="shared" si="222"/>
        <v>2.9834499999999999</v>
      </c>
      <c r="L89" s="40">
        <f>K89</f>
        <v>2.9834499999999999</v>
      </c>
      <c r="M89" s="40">
        <v>0</v>
      </c>
      <c r="N89" s="40">
        <v>0</v>
      </c>
      <c r="O89" s="40">
        <v>0</v>
      </c>
      <c r="P89" s="35">
        <f t="shared" si="223"/>
        <v>2.9833333333333298</v>
      </c>
      <c r="Q89" s="40">
        <f>P89</f>
        <v>2.9833333333333298</v>
      </c>
      <c r="R89" s="40">
        <v>0</v>
      </c>
      <c r="S89" s="40">
        <v>0</v>
      </c>
      <c r="T89" s="40">
        <v>0</v>
      </c>
      <c r="U89" s="35">
        <f>H89</f>
        <v>0</v>
      </c>
      <c r="V89" s="35">
        <f t="shared" si="224"/>
        <v>0</v>
      </c>
      <c r="W89" s="40">
        <v>0</v>
      </c>
      <c r="X89" s="35">
        <f t="shared" si="225"/>
        <v>0</v>
      </c>
      <c r="Y89" s="40">
        <f t="shared" si="155"/>
        <v>0</v>
      </c>
      <c r="Z89" s="35">
        <f t="shared" si="196"/>
        <v>0</v>
      </c>
      <c r="AA89" s="40">
        <v>0</v>
      </c>
      <c r="AB89" s="40">
        <v>0</v>
      </c>
      <c r="AC89" s="40">
        <v>2.9833333333333298</v>
      </c>
      <c r="AD89" s="40">
        <v>2.9834499999999999</v>
      </c>
      <c r="AE89" s="40">
        <v>0</v>
      </c>
      <c r="AF89" s="40">
        <f t="shared" si="216"/>
        <v>0</v>
      </c>
      <c r="AG89" s="40">
        <v>0</v>
      </c>
      <c r="AH89" s="40">
        <f t="shared" si="213"/>
        <v>0</v>
      </c>
      <c r="AI89" s="40">
        <v>0</v>
      </c>
      <c r="AJ89" s="40">
        <f t="shared" si="214"/>
        <v>0</v>
      </c>
      <c r="AK89" s="40">
        <v>0</v>
      </c>
      <c r="AL89" s="40">
        <f t="shared" si="215"/>
        <v>0</v>
      </c>
      <c r="AM89" s="35">
        <f t="shared" si="123"/>
        <v>2.9834499999999999</v>
      </c>
      <c r="AN89" s="35">
        <f t="shared" si="124"/>
        <v>2.9834499999999999</v>
      </c>
      <c r="AO89" s="59" t="s">
        <v>46</v>
      </c>
      <c r="AP89" s="57"/>
    </row>
    <row r="90" spans="1:42" ht="60" customHeight="1" x14ac:dyDescent="0.25">
      <c r="A90" s="37" t="s">
        <v>225</v>
      </c>
      <c r="B90" s="2" t="s">
        <v>199</v>
      </c>
      <c r="C90" s="2" t="s">
        <v>200</v>
      </c>
      <c r="D90" s="2" t="s">
        <v>250</v>
      </c>
      <c r="E90" s="39">
        <v>2024</v>
      </c>
      <c r="F90" s="39">
        <v>2025</v>
      </c>
      <c r="G90" s="39" t="s">
        <v>46</v>
      </c>
      <c r="H90" s="35">
        <v>0</v>
      </c>
      <c r="I90" s="35">
        <v>0</v>
      </c>
      <c r="J90" s="35">
        <f t="shared" si="221"/>
        <v>0.13756699999999999</v>
      </c>
      <c r="K90" s="35">
        <f t="shared" si="222"/>
        <v>0.30656700000000003</v>
      </c>
      <c r="L90" s="40">
        <v>0</v>
      </c>
      <c r="M90" s="40">
        <v>0</v>
      </c>
      <c r="N90" s="40">
        <f>K90</f>
        <v>0.30656700000000003</v>
      </c>
      <c r="O90" s="40">
        <v>0</v>
      </c>
      <c r="P90" s="35">
        <f t="shared" si="223"/>
        <v>0.31685600000000003</v>
      </c>
      <c r="Q90" s="40">
        <v>0</v>
      </c>
      <c r="R90" s="40">
        <v>0</v>
      </c>
      <c r="S90" s="40">
        <f>P90</f>
        <v>0.31685600000000003</v>
      </c>
      <c r="T90" s="40">
        <v>0</v>
      </c>
      <c r="U90" s="35">
        <f t="shared" ref="U90:U92" si="227">H90</f>
        <v>0</v>
      </c>
      <c r="V90" s="35">
        <f t="shared" si="224"/>
        <v>0.16900000000000001</v>
      </c>
      <c r="W90" s="40">
        <v>0</v>
      </c>
      <c r="X90" s="35">
        <f t="shared" si="225"/>
        <v>0</v>
      </c>
      <c r="Y90" s="40">
        <f t="shared" si="155"/>
        <v>0</v>
      </c>
      <c r="Z90" s="35">
        <f t="shared" si="196"/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0.14785599999999999</v>
      </c>
      <c r="AF90" s="40">
        <v>0.13756699999999999</v>
      </c>
      <c r="AG90" s="3">
        <v>0.16900000000000001</v>
      </c>
      <c r="AH90" s="40">
        <v>0.14990000000000001</v>
      </c>
      <c r="AI90" s="40">
        <v>0</v>
      </c>
      <c r="AJ90" s="40">
        <f t="shared" ref="AJ90:AJ92" si="228">AI90</f>
        <v>0</v>
      </c>
      <c r="AK90" s="40">
        <v>0</v>
      </c>
      <c r="AL90" s="40">
        <f t="shared" ref="AL90:AL92" si="229">AK90</f>
        <v>0</v>
      </c>
      <c r="AM90" s="35">
        <f t="shared" si="123"/>
        <v>0.28746700000000003</v>
      </c>
      <c r="AN90" s="35">
        <f t="shared" si="124"/>
        <v>0.28746700000000003</v>
      </c>
      <c r="AO90" s="59" t="s">
        <v>240</v>
      </c>
      <c r="AP90" s="57"/>
    </row>
    <row r="91" spans="1:42" ht="49.5" customHeight="1" x14ac:dyDescent="0.25">
      <c r="A91" s="37" t="s">
        <v>226</v>
      </c>
      <c r="B91" s="2" t="s">
        <v>201</v>
      </c>
      <c r="C91" s="2" t="s">
        <v>202</v>
      </c>
      <c r="D91" s="2" t="s">
        <v>262</v>
      </c>
      <c r="E91" s="39">
        <v>2024</v>
      </c>
      <c r="F91" s="39">
        <v>2024</v>
      </c>
      <c r="G91" s="39">
        <v>2026</v>
      </c>
      <c r="H91" s="35">
        <v>0</v>
      </c>
      <c r="I91" s="35">
        <v>0</v>
      </c>
      <c r="J91" s="35">
        <f t="shared" si="221"/>
        <v>0.309971</v>
      </c>
      <c r="K91" s="35">
        <f t="shared" si="222"/>
        <v>0.309971</v>
      </c>
      <c r="L91" s="40">
        <v>0</v>
      </c>
      <c r="M91" s="40">
        <v>0</v>
      </c>
      <c r="N91" s="40">
        <f>K91</f>
        <v>0.309971</v>
      </c>
      <c r="O91" s="40">
        <v>0</v>
      </c>
      <c r="P91" s="35">
        <f t="shared" si="223"/>
        <v>0.79491200000000006</v>
      </c>
      <c r="Q91" s="40">
        <v>0</v>
      </c>
      <c r="R91" s="40">
        <v>0</v>
      </c>
      <c r="S91" s="40">
        <f>P91</f>
        <v>0.79491200000000006</v>
      </c>
      <c r="T91" s="40">
        <v>0</v>
      </c>
      <c r="U91" s="35">
        <f t="shared" si="227"/>
        <v>0</v>
      </c>
      <c r="V91" s="35">
        <f t="shared" si="224"/>
        <v>0</v>
      </c>
      <c r="W91" s="40">
        <v>0</v>
      </c>
      <c r="X91" s="35">
        <f t="shared" si="225"/>
        <v>0</v>
      </c>
      <c r="Y91" s="40">
        <f t="shared" si="155"/>
        <v>0</v>
      </c>
      <c r="Z91" s="35">
        <f t="shared" si="196"/>
        <v>0.53015699999999999</v>
      </c>
      <c r="AA91" s="40">
        <v>0</v>
      </c>
      <c r="AB91" s="40">
        <v>0</v>
      </c>
      <c r="AC91" s="40">
        <v>0</v>
      </c>
      <c r="AD91" s="40">
        <v>0</v>
      </c>
      <c r="AE91" s="40">
        <v>0.26475500000000002</v>
      </c>
      <c r="AF91" s="40">
        <v>0.309971</v>
      </c>
      <c r="AG91" s="40">
        <v>0</v>
      </c>
      <c r="AH91" s="40">
        <f t="shared" ref="AH91:AH92" si="230">AG91</f>
        <v>0</v>
      </c>
      <c r="AI91" s="40">
        <v>0</v>
      </c>
      <c r="AJ91" s="40">
        <v>0.53015699999999999</v>
      </c>
      <c r="AK91" s="40">
        <v>0</v>
      </c>
      <c r="AL91" s="40">
        <f t="shared" si="229"/>
        <v>0</v>
      </c>
      <c r="AM91" s="35">
        <f t="shared" si="123"/>
        <v>0.309971</v>
      </c>
      <c r="AN91" s="35">
        <f t="shared" si="124"/>
        <v>0.84012799999999999</v>
      </c>
      <c r="AO91" s="59" t="s">
        <v>273</v>
      </c>
      <c r="AP91" s="57"/>
    </row>
    <row r="92" spans="1:42" ht="54.75" customHeight="1" x14ac:dyDescent="0.25">
      <c r="A92" s="37" t="s">
        <v>227</v>
      </c>
      <c r="B92" s="2" t="s">
        <v>203</v>
      </c>
      <c r="C92" s="2" t="s">
        <v>204</v>
      </c>
      <c r="D92" s="2" t="s">
        <v>250</v>
      </c>
      <c r="E92" s="39">
        <v>2024</v>
      </c>
      <c r="F92" s="39">
        <v>2024</v>
      </c>
      <c r="G92" s="39" t="s">
        <v>46</v>
      </c>
      <c r="H92" s="35">
        <v>0</v>
      </c>
      <c r="I92" s="35">
        <v>0</v>
      </c>
      <c r="J92" s="35">
        <f t="shared" si="221"/>
        <v>0.66859999999999997</v>
      </c>
      <c r="K92" s="35">
        <f t="shared" si="222"/>
        <v>0.66859999999999997</v>
      </c>
      <c r="L92" s="40">
        <v>0</v>
      </c>
      <c r="M92" s="40">
        <v>0</v>
      </c>
      <c r="N92" s="40">
        <f>K92</f>
        <v>0.66859999999999997</v>
      </c>
      <c r="O92" s="40">
        <v>0</v>
      </c>
      <c r="P92" s="35">
        <f t="shared" si="223"/>
        <v>0.53711600000000004</v>
      </c>
      <c r="Q92" s="40">
        <v>0</v>
      </c>
      <c r="R92" s="40">
        <v>0</v>
      </c>
      <c r="S92" s="40">
        <f>P92</f>
        <v>0.53711600000000004</v>
      </c>
      <c r="T92" s="40">
        <v>0</v>
      </c>
      <c r="U92" s="35">
        <f t="shared" si="227"/>
        <v>0</v>
      </c>
      <c r="V92" s="35">
        <f t="shared" si="224"/>
        <v>0</v>
      </c>
      <c r="W92" s="40">
        <v>0</v>
      </c>
      <c r="X92" s="35">
        <f t="shared" si="225"/>
        <v>0</v>
      </c>
      <c r="Y92" s="40">
        <f t="shared" si="155"/>
        <v>0</v>
      </c>
      <c r="Z92" s="35">
        <f t="shared" si="196"/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0.53711600000000004</v>
      </c>
      <c r="AF92" s="40">
        <v>0.66859999999999997</v>
      </c>
      <c r="AG92" s="40">
        <v>0</v>
      </c>
      <c r="AH92" s="40">
        <f t="shared" si="230"/>
        <v>0</v>
      </c>
      <c r="AI92" s="40">
        <v>0</v>
      </c>
      <c r="AJ92" s="40">
        <f t="shared" si="228"/>
        <v>0</v>
      </c>
      <c r="AK92" s="40">
        <v>0</v>
      </c>
      <c r="AL92" s="40">
        <f t="shared" si="229"/>
        <v>0</v>
      </c>
      <c r="AM92" s="35">
        <f t="shared" si="123"/>
        <v>0.66859999999999997</v>
      </c>
      <c r="AN92" s="35">
        <f t="shared" si="124"/>
        <v>0.66859999999999997</v>
      </c>
      <c r="AO92" s="59" t="s">
        <v>46</v>
      </c>
      <c r="AP92" s="57"/>
    </row>
    <row r="93" spans="1:42" ht="60.75" customHeight="1" x14ac:dyDescent="0.25">
      <c r="A93" s="37" t="s">
        <v>233</v>
      </c>
      <c r="B93" s="2" t="s">
        <v>234</v>
      </c>
      <c r="C93" s="2" t="s">
        <v>242</v>
      </c>
      <c r="D93" s="2" t="s">
        <v>250</v>
      </c>
      <c r="E93" s="39">
        <v>2025</v>
      </c>
      <c r="F93" s="39">
        <v>2025</v>
      </c>
      <c r="G93" s="39" t="s">
        <v>46</v>
      </c>
      <c r="H93" s="35">
        <v>1.1811779999999999E-2</v>
      </c>
      <c r="I93" s="35">
        <v>1.1811779999999999E-2</v>
      </c>
      <c r="J93" s="35">
        <f t="shared" si="221"/>
        <v>0</v>
      </c>
      <c r="K93" s="35">
        <f t="shared" si="222"/>
        <v>1.413</v>
      </c>
      <c r="L93" s="40">
        <v>0</v>
      </c>
      <c r="M93" s="40">
        <v>0</v>
      </c>
      <c r="N93" s="40">
        <v>1.0860000000000001</v>
      </c>
      <c r="O93" s="40">
        <v>0.32700000000000001</v>
      </c>
      <c r="P93" s="35">
        <f t="shared" si="223"/>
        <v>1.413</v>
      </c>
      <c r="Q93" s="40">
        <v>0</v>
      </c>
      <c r="R93" s="40">
        <v>0</v>
      </c>
      <c r="S93" s="40">
        <v>1.0860000000000001</v>
      </c>
      <c r="T93" s="40">
        <v>0.32700000000000001</v>
      </c>
      <c r="U93" s="35">
        <v>1.1811779999999999E-2</v>
      </c>
      <c r="V93" s="35">
        <f t="shared" si="224"/>
        <v>1.413</v>
      </c>
      <c r="W93" s="40">
        <v>0</v>
      </c>
      <c r="X93" s="35">
        <f t="shared" si="225"/>
        <v>0</v>
      </c>
      <c r="Y93" s="40">
        <v>0</v>
      </c>
      <c r="Z93" s="35">
        <f t="shared" si="196"/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1.413</v>
      </c>
      <c r="AH93" s="40">
        <v>1.4080110800000001</v>
      </c>
      <c r="AI93" s="40">
        <v>0</v>
      </c>
      <c r="AJ93" s="40">
        <f t="shared" ref="AJ93" si="231">AI93</f>
        <v>0</v>
      </c>
      <c r="AK93" s="40">
        <v>0</v>
      </c>
      <c r="AL93" s="40">
        <f t="shared" ref="AL93" si="232">AK93</f>
        <v>0</v>
      </c>
      <c r="AM93" s="35">
        <f t="shared" si="123"/>
        <v>1.4080110800000001</v>
      </c>
      <c r="AN93" s="35">
        <f t="shared" si="124"/>
        <v>1.4080110800000001</v>
      </c>
      <c r="AO93" s="59" t="s">
        <v>235</v>
      </c>
      <c r="AP93" s="57"/>
    </row>
    <row r="94" spans="1:42" ht="62.25" customHeight="1" x14ac:dyDescent="0.25"/>
    <row r="95" spans="1:42" x14ac:dyDescent="0.25">
      <c r="P95" s="5"/>
    </row>
    <row r="96" spans="1:42" x14ac:dyDescent="0.25">
      <c r="I96" s="5">
        <f>I47-H47</f>
        <v>0.23783962999999997</v>
      </c>
    </row>
    <row r="97" spans="8:21" x14ac:dyDescent="0.25">
      <c r="H97" s="4">
        <f>H81*1.2</f>
        <v>0.191098608</v>
      </c>
      <c r="I97" s="5">
        <f>I51-H51</f>
        <v>6.8328949999999999E-2</v>
      </c>
    </row>
    <row r="98" spans="8:21" x14ac:dyDescent="0.25">
      <c r="I98" s="5">
        <f>I54-H54</f>
        <v>5.5849160000000009E-2</v>
      </c>
    </row>
    <row r="99" spans="8:21" x14ac:dyDescent="0.25">
      <c r="I99" s="5">
        <f>I55-H55</f>
        <v>2.1159999999999998E-2</v>
      </c>
    </row>
    <row r="100" spans="8:21" x14ac:dyDescent="0.25">
      <c r="I100" s="5">
        <f>I78-H78</f>
        <v>7.749749000000028E-3</v>
      </c>
    </row>
    <row r="101" spans="8:21" x14ac:dyDescent="0.25">
      <c r="I101" s="5">
        <f>I81-H81</f>
        <v>0.13849035000000004</v>
      </c>
      <c r="U101" s="4">
        <f>I101*1.22</f>
        <v>0.16895822700000004</v>
      </c>
    </row>
  </sheetData>
  <autoFilter ref="A12:AO94"/>
  <mergeCells count="29">
    <mergeCell ref="A4:AO4"/>
    <mergeCell ref="A5:AO5"/>
    <mergeCell ref="A6:AO6"/>
    <mergeCell ref="A7:AN7"/>
    <mergeCell ref="A8:A10"/>
    <mergeCell ref="B8:B10"/>
    <mergeCell ref="C8:C10"/>
    <mergeCell ref="D8:D10"/>
    <mergeCell ref="E8:E10"/>
    <mergeCell ref="F8:G9"/>
    <mergeCell ref="H8:I9"/>
    <mergeCell ref="J8:J10"/>
    <mergeCell ref="K8:T8"/>
    <mergeCell ref="U8:Z8"/>
    <mergeCell ref="AA8:AB9"/>
    <mergeCell ref="AO8:AO10"/>
    <mergeCell ref="K9:O9"/>
    <mergeCell ref="P9:T9"/>
    <mergeCell ref="U9:V9"/>
    <mergeCell ref="W9:X9"/>
    <mergeCell ref="Y9:Z9"/>
    <mergeCell ref="AC9:AD9"/>
    <mergeCell ref="AE9:AF9"/>
    <mergeCell ref="AG9:AH9"/>
    <mergeCell ref="AI9:AJ9"/>
    <mergeCell ref="AC8:AN8"/>
    <mergeCell ref="AK9:AL9"/>
    <mergeCell ref="AM9:AM10"/>
    <mergeCell ref="AN9:AN10"/>
  </mergeCells>
  <pageMargins left="0.47244094488188981" right="0.39370078740157483" top="0.59055118110236227" bottom="0.39370078740157483" header="0.31496062992125984" footer="0.31496062992125984"/>
  <pageSetup paperSize="9" scale="23" firstPageNumber="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I0228_1127024000399_3_0_69_1</vt:lpstr>
      <vt:lpstr>I0228_1127024000399_3_0_69_1!Область_печати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2022-11-28T06:00:30Z</cp:lastPrinted>
  <dcterms:created xsi:type="dcterms:W3CDTF">2022-10-27T05:31:58Z</dcterms:created>
  <dcterms:modified xsi:type="dcterms:W3CDTF">2026-05-13T05:18:05Z</dcterms:modified>
</cp:coreProperties>
</file>